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6F7E997F-F951-4752-9792-983FD923D847}" xr6:coauthVersionLast="36" xr6:coauthVersionMax="36" xr10:uidLastSave="{00000000-0000-0000-0000-000000000000}"/>
  <bookViews>
    <workbookView xWindow="0" yWindow="0" windowWidth="18990" windowHeight="6810" activeTab="2" xr2:uid="{00000000-000D-0000-FFFF-FFFF00000000}"/>
  </bookViews>
  <sheets>
    <sheet name="一网通办门户应用集成自查确认" sheetId="2" r:id="rId1"/>
    <sheet name="WeLink应用集成自查确认" sheetId="5" r:id="rId2"/>
    <sheet name="一网通办及Welink待办集成自查确认" sheetId="3" r:id="rId3"/>
  </sheets>
  <definedNames>
    <definedName name="_xlnm._FilterDatabase" localSheetId="1" hidden="1">WeLink应用集成自查确认!$S$3:$S$37</definedName>
    <definedName name="_xlnm._FilterDatabase" localSheetId="0" hidden="1">一网通办门户应用集成自查确认!$E$3:$E$22</definedName>
  </definedNames>
  <calcPr calcId="191029"/>
</workbook>
</file>

<file path=xl/calcChain.xml><?xml version="1.0" encoding="utf-8"?>
<calcChain xmlns="http://schemas.openxmlformats.org/spreadsheetml/2006/main">
  <c r="U37" i="5" l="1"/>
  <c r="S37" i="5"/>
  <c r="Q37" i="5"/>
  <c r="U36" i="5"/>
  <c r="S36" i="5"/>
  <c r="Q36" i="5"/>
  <c r="U35" i="5"/>
  <c r="S35" i="5"/>
  <c r="Q35" i="5"/>
  <c r="U34" i="5"/>
  <c r="S34" i="5"/>
  <c r="Q34" i="5"/>
  <c r="U33" i="5"/>
  <c r="S33" i="5"/>
  <c r="Q33" i="5"/>
  <c r="U32" i="5"/>
  <c r="S32" i="5"/>
  <c r="Q32" i="5"/>
  <c r="U31" i="5"/>
  <c r="S31" i="5"/>
  <c r="Q31" i="5"/>
  <c r="U30" i="5"/>
  <c r="S30" i="5"/>
  <c r="Q30" i="5"/>
  <c r="U29" i="5"/>
  <c r="S29" i="5"/>
  <c r="Q29" i="5"/>
  <c r="U28" i="5"/>
  <c r="S28" i="5"/>
  <c r="Q28" i="5"/>
  <c r="U27" i="5"/>
  <c r="S27" i="5"/>
  <c r="Q27" i="5"/>
  <c r="U26" i="5"/>
  <c r="S26" i="5"/>
  <c r="Q26" i="5"/>
  <c r="U25" i="5"/>
  <c r="S25" i="5"/>
  <c r="Q25" i="5"/>
  <c r="U24" i="5"/>
  <c r="S24" i="5"/>
  <c r="Q24" i="5"/>
  <c r="U23" i="5"/>
  <c r="S23" i="5"/>
  <c r="Q23" i="5"/>
  <c r="U22" i="5"/>
  <c r="S22" i="5"/>
  <c r="Q22" i="5"/>
  <c r="U21" i="5"/>
  <c r="S21" i="5"/>
  <c r="Q21" i="5"/>
  <c r="U20" i="5"/>
  <c r="S20" i="5"/>
  <c r="Q20" i="5"/>
  <c r="U19" i="5"/>
  <c r="S19" i="5"/>
  <c r="Q19" i="5"/>
  <c r="U18" i="5"/>
  <c r="S18" i="5"/>
  <c r="Q18" i="5"/>
  <c r="U17" i="5"/>
  <c r="S17" i="5"/>
  <c r="Q17" i="5"/>
  <c r="U16" i="5"/>
  <c r="S16" i="5"/>
  <c r="Q16" i="5"/>
  <c r="U15" i="5"/>
  <c r="S15" i="5"/>
  <c r="Q15" i="5"/>
  <c r="U14" i="5"/>
  <c r="S14" i="5"/>
  <c r="Q14" i="5"/>
  <c r="U13" i="5"/>
  <c r="S13" i="5"/>
  <c r="Q13" i="5"/>
  <c r="U12" i="5"/>
  <c r="S12" i="5"/>
  <c r="Q12" i="5"/>
  <c r="U11" i="5"/>
  <c r="S11" i="5"/>
  <c r="Q11" i="5"/>
  <c r="U10" i="5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<sst xmlns="http://schemas.openxmlformats.org/spreadsheetml/2006/main" count="351" uniqueCount="171">
  <si>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</si>
  <si>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</si>
  <si>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</si>
  <si>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</si>
  <si>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</si>
  <si>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</si>
  <si>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</si>
  <si>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</si>
  <si>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</si>
  <si>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奖学金申请</t>
  </si>
  <si>
    <t>学生工作部（处）</t>
  </si>
  <si>
    <t>家庭经济情况认定申请</t>
  </si>
  <si>
    <t>在读证明办理</t>
  </si>
  <si>
    <t>奖学金查询</t>
  </si>
  <si>
    <t>学生证补办</t>
  </si>
  <si>
    <t>心理咨询预约</t>
  </si>
  <si>
    <t>毕业生推荐表</t>
  </si>
  <si>
    <t>就业去向登记</t>
  </si>
  <si>
    <t>招聘信息</t>
  </si>
  <si>
    <t>心理咨询预约管理</t>
  </si>
  <si>
    <t>学生请销假管理</t>
  </si>
  <si>
    <t>学生临时进出校管理</t>
  </si>
  <si>
    <t>学生临时进出校申请</t>
  </si>
  <si>
    <t>征兵管理</t>
  </si>
  <si>
    <t>返校申请</t>
  </si>
  <si>
    <t>就业系统</t>
  </si>
  <si>
    <t>部门负责人签字：</t>
  </si>
  <si>
    <t>部门确认：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</si>
  <si>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</si>
  <si>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</si>
  <si>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</si>
  <si>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</si>
  <si>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</si>
  <si>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</si>
  <si>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</si>
  <si>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</si>
  <si>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</si>
  <si>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</si>
  <si>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</si>
  <si>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</si>
  <si>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</si>
  <si>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</si>
  <si>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</si>
  <si>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</si>
  <si>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</si>
  <si>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</si>
  <si>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</si>
  <si>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charset val="134"/>
      </rPr>
      <t>学生证补办</t>
    </r>
  </si>
  <si>
    <r>
      <rPr>
        <sz val="11"/>
        <color theme="1"/>
        <rFont val="等线"/>
        <charset val="134"/>
      </rPr>
      <t>本科生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研究生</t>
    </r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</si>
  <si>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</si>
  <si>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学生处</t>
    </r>
  </si>
  <si>
    <r>
      <rPr>
        <sz val="11"/>
        <color theme="1"/>
        <rFont val="等线"/>
        <charset val="134"/>
      </rPr>
      <t>石占魁</t>
    </r>
  </si>
  <si>
    <t>http://new2017.usst.edu.cn/XSZStuApp.aspx</t>
  </si>
  <si>
    <t>公众号</t>
  </si>
  <si>
    <r>
      <rPr>
        <sz val="11"/>
        <color theme="1"/>
        <rFont val="等线"/>
        <charset val="134"/>
      </rPr>
      <t>假期去向登记</t>
    </r>
  </si>
  <si>
    <t>http://new2017.usst.edu.cn/LXDJStuApp.aspx</t>
  </si>
  <si>
    <r>
      <rPr>
        <sz val="11"/>
        <color theme="1"/>
        <rFont val="等线"/>
        <charset val="134"/>
      </rPr>
      <t>勤工助学</t>
    </r>
  </si>
  <si>
    <t>http://new2017.usst.edu.cn/QZGWStuApp.aspx</t>
  </si>
  <si>
    <r>
      <rPr>
        <sz val="11"/>
        <color theme="1"/>
        <rFont val="等线"/>
        <charset val="134"/>
      </rPr>
      <t>招聘就业</t>
    </r>
  </si>
  <si>
    <r>
      <rPr>
        <sz val="11"/>
        <color theme="1"/>
        <rFont val="等线"/>
        <charset val="134"/>
      </rPr>
      <t>钱磊</t>
    </r>
  </si>
  <si>
    <t>https://91.usst.edu.cn/LoginWeLink.aspx?url=/Student/PositionListSJ.aspx</t>
  </si>
  <si>
    <r>
      <rPr>
        <sz val="11"/>
        <color theme="1"/>
        <rFont val="等线"/>
        <charset val="134"/>
      </rPr>
      <t>学生请假销假</t>
    </r>
  </si>
  <si>
    <t>https://workflow.usst.edu.cn/default/base/workflow/start.jsp?process=com.sudytech.work.xsqxjsq.xsqxjsqFile&amp;appload=0</t>
  </si>
  <si>
    <r>
      <rPr>
        <sz val="11"/>
        <color theme="1"/>
        <rFont val="等线"/>
        <charset val="134"/>
      </rPr>
      <t>学工系统</t>
    </r>
  </si>
  <si>
    <t>教职工/本科生</t>
  </si>
  <si>
    <t>http://new2017.usst.edu.cn/StuDefault.aspx</t>
  </si>
  <si>
    <r>
      <rPr>
        <sz val="11"/>
        <color theme="1"/>
        <rFont val="等线"/>
        <charset val="134"/>
      </rPr>
      <t>奖学金申请</t>
    </r>
  </si>
  <si>
    <r>
      <rPr>
        <sz val="11"/>
        <color theme="1"/>
        <rFont val="等线"/>
        <charset val="134"/>
      </rPr>
      <t>本科生</t>
    </r>
  </si>
  <si>
    <t>http://new2017.usst.edu.cn/JXJStuApp.aspx</t>
  </si>
  <si>
    <r>
      <rPr>
        <sz val="11"/>
        <color theme="1"/>
        <rFont val="等线"/>
        <charset val="134"/>
      </rPr>
      <t>在读证明</t>
    </r>
  </si>
  <si>
    <t>http://new2017.usst.edu.cn/ZDZMStuApp.aspx</t>
  </si>
  <si>
    <r>
      <rPr>
        <sz val="11"/>
        <color theme="1"/>
        <rFont val="等线"/>
        <charset val="134"/>
      </rPr>
      <t>困难生认定</t>
    </r>
  </si>
  <si>
    <t>http://new2017.usst.edu.cn/KNSRDStuApp.aspx</t>
  </si>
  <si>
    <r>
      <rPr>
        <sz val="11"/>
        <color theme="1"/>
        <rFont val="等线"/>
        <charset val="134"/>
      </rPr>
      <t>心理咨询</t>
    </r>
  </si>
  <si>
    <t>http://workflow.usst.edu.cn/default/base/workflow/start.jsp?process=com.sudytech.work.uust.xlzxyy.xlzxyy&amp;appload=0</t>
  </si>
  <si>
    <t>无</t>
  </si>
  <si>
    <r>
      <rPr>
        <sz val="11"/>
        <color theme="1"/>
        <rFont val="等线"/>
        <charset val="134"/>
      </rPr>
      <t>征兵报名</t>
    </r>
  </si>
  <si>
    <t>http://new2017.usst.edu.cn/BYGL/byglzbStuApp.aspx</t>
  </si>
  <si>
    <r>
      <rPr>
        <sz val="11"/>
        <color theme="1"/>
        <rFont val="等线"/>
        <charset val="134"/>
      </rPr>
      <t>就业动态</t>
    </r>
  </si>
  <si>
    <t>部分教职工</t>
  </si>
  <si>
    <r>
      <rPr>
        <sz val="11"/>
        <color theme="1"/>
        <rFont val="等线"/>
        <charset val="134"/>
      </rPr>
      <t>孟志雷</t>
    </r>
  </si>
  <si>
    <t>http://datav.usst.edu.cn:80/goto/eda958be0dccbabbbdc1a662b8b096cf</t>
  </si>
  <si>
    <r>
      <rPr>
        <sz val="11"/>
        <color theme="1"/>
        <rFont val="等线"/>
        <charset val="134"/>
      </rPr>
      <t>本科生返校申请</t>
    </r>
  </si>
  <si>
    <t>http://dfm.usst.edu.cn:8600/#/dform/genericForm/t7JpS29W</t>
  </si>
  <si>
    <r>
      <rPr>
        <sz val="11"/>
        <color theme="1"/>
        <rFont val="等线"/>
        <charset val="134"/>
      </rPr>
      <t>生源确认</t>
    </r>
  </si>
  <si>
    <t>本科生</t>
  </si>
  <si>
    <t>https://91.usst.edu.cn/LoginWeLink.aspx?url=/Student/stuemploymentdetail.aspx</t>
  </si>
  <si>
    <r>
      <rPr>
        <sz val="11"/>
        <color theme="1"/>
        <rFont val="等线"/>
        <charset val="134"/>
      </rPr>
      <t>去向填写</t>
    </r>
  </si>
  <si>
    <t>https://91.usst.edu.cn/LoginWeLink.aspx?url=/Student/positionlist.aspx</t>
  </si>
  <si>
    <t>职位搜索</t>
  </si>
  <si>
    <r>
      <rPr>
        <sz val="11"/>
        <color theme="1"/>
        <rFont val="等线"/>
        <charset val="134"/>
      </rPr>
      <t>宣讲会</t>
    </r>
  </si>
  <si>
    <t>https://91.usst.edu.cn/LoginWeLink.aspx?url=/Student/recruitmentlist.aspx</t>
  </si>
  <si>
    <r>
      <rPr>
        <sz val="11"/>
        <rFont val="等线"/>
        <charset val="134"/>
      </rPr>
      <t>辅导员测评</t>
    </r>
  </si>
  <si>
    <r>
      <rPr>
        <sz val="11"/>
        <rFont val="等线"/>
        <charset val="134"/>
      </rPr>
      <t>本科生</t>
    </r>
    <r>
      <rPr>
        <sz val="11"/>
        <rFont val="Times New Roman"/>
        <family val="1"/>
      </rPr>
      <t>/</t>
    </r>
    <r>
      <rPr>
        <sz val="11"/>
        <rFont val="等线"/>
        <charset val="134"/>
      </rPr>
      <t>研究生</t>
    </r>
  </si>
  <si>
    <r>
      <rPr>
        <sz val="11"/>
        <rFont val="等线"/>
        <charset val="134"/>
      </rPr>
      <t>已发布</t>
    </r>
  </si>
  <si>
    <r>
      <rPr>
        <sz val="11"/>
        <rFont val="等线"/>
        <charset val="134"/>
      </rPr>
      <t>学生处</t>
    </r>
  </si>
  <si>
    <r>
      <rPr>
        <sz val="11"/>
        <rFont val="等线"/>
        <charset val="134"/>
      </rPr>
      <t>石占魁</t>
    </r>
  </si>
  <si>
    <t>http://new2017.usst.edu.cn/FDYPY/fdypyStuApp.aspx</t>
  </si>
  <si>
    <r>
      <rPr>
        <sz val="11"/>
        <color theme="1"/>
        <rFont val="等线"/>
        <charset val="134"/>
      </rPr>
      <t>学工系统小程序</t>
    </r>
  </si>
  <si>
    <t>教职工/本科生/研究生</t>
  </si>
  <si>
    <t>h5://20201225161359260913607/html/index.html</t>
  </si>
  <si>
    <r>
      <rPr>
        <sz val="11"/>
        <color theme="1"/>
        <rFont val="等线"/>
        <charset val="134"/>
      </rPr>
      <t>就业系统小程序</t>
    </r>
  </si>
  <si>
    <t>h5://20210105160256800994774/html/index.html</t>
  </si>
  <si>
    <r>
      <rPr>
        <sz val="11"/>
        <rFont val="等线"/>
        <charset val="134"/>
      </rPr>
      <t>填报中心</t>
    </r>
  </si>
  <si>
    <r>
      <rPr>
        <sz val="11"/>
        <rFont val="等线"/>
        <charset val="134"/>
      </rPr>
      <t>孟志雷</t>
    </r>
  </si>
  <si>
    <t>http://10.1.11.132:8500/fillForm/myFillForm</t>
  </si>
  <si>
    <r>
      <rPr>
        <sz val="11"/>
        <color theme="1"/>
        <rFont val="等线"/>
        <charset val="134"/>
      </rPr>
      <t>就业卡片</t>
    </r>
  </si>
  <si>
    <t>h5://20210317230402467614831/html/index.html</t>
  </si>
  <si>
    <r>
      <rPr>
        <sz val="11"/>
        <rFont val="等线"/>
        <charset val="134"/>
      </rPr>
      <t>离校系统</t>
    </r>
  </si>
  <si>
    <t>http://lxxt.usst.edu.cn</t>
  </si>
  <si>
    <r>
      <rPr>
        <sz val="11"/>
        <color theme="1"/>
        <rFont val="等线"/>
        <charset val="134"/>
      </rPr>
      <t>辅导员工作台</t>
    </r>
  </si>
  <si>
    <r>
      <rPr>
        <sz val="11"/>
        <color theme="1"/>
        <rFont val="等线"/>
        <charset val="134"/>
      </rPr>
      <t>教职工</t>
    </r>
  </si>
  <si>
    <r>
      <rPr>
        <sz val="11"/>
        <color rgb="FF333333"/>
        <rFont val="等线"/>
        <charset val="134"/>
      </rPr>
      <t>石占魁</t>
    </r>
  </si>
  <si>
    <t>h5://20210928231433108416275/html/index.html</t>
  </si>
  <si>
    <t>公众号+小薇推送推送</t>
  </si>
  <si>
    <r>
      <rPr>
        <sz val="11"/>
        <color theme="1"/>
        <rFont val="等线"/>
        <charset val="134"/>
      </rPr>
      <t>上理易班</t>
    </r>
  </si>
  <si>
    <r>
      <rPr>
        <sz val="11"/>
        <color theme="1"/>
        <rFont val="等线"/>
        <charset val="134"/>
      </rPr>
      <t>石占魁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charset val="134"/>
      </rPr>
      <t>陆天成</t>
    </r>
  </si>
  <si>
    <t>https://yiban.vvbbnn00.cn/school/</t>
  </si>
  <si>
    <r>
      <rPr>
        <sz val="11"/>
        <color theme="1"/>
        <rFont val="等线"/>
        <charset val="134"/>
      </rPr>
      <t>宿舍系统</t>
    </r>
  </si>
  <si>
    <r>
      <rPr>
        <sz val="11"/>
        <color theme="1"/>
        <rFont val="等线"/>
        <charset val="134"/>
      </rPr>
      <t>石占魁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charset val="134"/>
      </rPr>
      <t>塔斯横</t>
    </r>
    <r>
      <rPr>
        <sz val="11"/>
        <color theme="1"/>
        <rFont val="Times New Roman"/>
        <family val="1"/>
      </rPr>
      <t>·</t>
    </r>
    <r>
      <rPr>
        <sz val="11"/>
        <color theme="1"/>
        <rFont val="等线"/>
        <charset val="134"/>
      </rPr>
      <t>艾力江</t>
    </r>
  </si>
  <si>
    <t>http://ssgl.usst.edu.cn/Mobile.html</t>
  </si>
  <si>
    <r>
      <rPr>
        <sz val="11"/>
        <color theme="1"/>
        <rFont val="等线"/>
        <charset val="134"/>
      </rPr>
      <t>就业日历</t>
    </r>
  </si>
  <si>
    <t>无用户</t>
  </si>
  <si>
    <r>
      <rPr>
        <sz val="11"/>
        <color rgb="FF333333"/>
        <rFont val="等线"/>
        <charset val="134"/>
      </rPr>
      <t>已发布</t>
    </r>
  </si>
  <si>
    <t>h5://20211018231353983577841/index.html</t>
  </si>
  <si>
    <r>
      <rPr>
        <sz val="11"/>
        <color theme="1"/>
        <rFont val="等线"/>
        <charset val="134"/>
      </rPr>
      <t>查询手机号码</t>
    </r>
  </si>
  <si>
    <t>教职工</t>
  </si>
  <si>
    <t>石占魁</t>
  </si>
  <si>
    <t>h5://20211224011939134063056/index.html</t>
  </si>
  <si>
    <r>
      <rPr>
        <sz val="11"/>
        <color theme="1"/>
        <rFont val="等线"/>
        <charset val="134"/>
      </rPr>
      <t>宿舍查询</t>
    </r>
  </si>
  <si>
    <t>h5://20211228220616624549784/index.html</t>
  </si>
  <si>
    <r>
      <rPr>
        <sz val="11"/>
        <color theme="1"/>
        <rFont val="等线"/>
        <charset val="134"/>
      </rPr>
      <t>易班管理</t>
    </r>
  </si>
  <si>
    <t>个别人员</t>
  </si>
  <si>
    <r>
      <rPr>
        <sz val="11"/>
        <color theme="1"/>
        <rFont val="等线"/>
        <charset val="134"/>
      </rPr>
      <t>陆天成</t>
    </r>
  </si>
  <si>
    <t>h5://20220215025627616420026/html/index.html</t>
  </si>
  <si>
    <r>
      <rPr>
        <sz val="11"/>
        <color theme="1"/>
        <rFont val="等线"/>
        <charset val="134"/>
      </rPr>
      <t>本科课程表</t>
    </r>
  </si>
  <si>
    <t>h5://20220729032655795856200/html/index.html</t>
  </si>
  <si>
    <r>
      <rPr>
        <sz val="11"/>
        <color theme="1"/>
        <rFont val="等线"/>
        <charset val="134"/>
      </rPr>
      <t>历年毕业去向</t>
    </r>
  </si>
  <si>
    <t>h5://20221114184954506281450/index.html#/home/usst__lnqu</t>
  </si>
  <si>
    <t>学生学业信息</t>
  </si>
  <si>
    <t>h5://20230410010317809409418/html/index.html</t>
  </si>
  <si>
    <t>宿舍检查</t>
  </si>
  <si>
    <t>正式上线</t>
  </si>
  <si>
    <t>熊冕、陈智玲</t>
  </si>
  <si>
    <t>https://new2017.usst.edu.cn/ssxj/views/phone/index.html</t>
  </si>
  <si>
    <t>部门签章：</t>
  </si>
  <si>
    <t>一网通办待办集成自查确认</t>
  </si>
  <si>
    <t>接入系统名称</t>
  </si>
  <si>
    <t>系统责任部门</t>
  </si>
  <si>
    <t>接入时间</t>
  </si>
  <si>
    <t>待办总量     （统计从上架时间起至2024年7月）</t>
  </si>
  <si>
    <t>是否保留集成</t>
  </si>
  <si>
    <t>学工系统</t>
  </si>
  <si>
    <t>全体学生和部分教职工</t>
  </si>
  <si>
    <t>学生处</t>
  </si>
  <si>
    <t>徐晨（06071）</t>
  </si>
  <si>
    <t>Welink待办集成自查确认</t>
  </si>
  <si>
    <r>
      <rPr>
        <sz val="11"/>
        <color theme="1"/>
        <rFont val="等线"/>
        <charset val="134"/>
      </rPr>
      <t>全体教职工和学生</t>
    </r>
  </si>
  <si>
    <t>钱磊</t>
  </si>
  <si>
    <t>系统无法统计</t>
  </si>
  <si>
    <t>辅导员工作台</t>
  </si>
  <si>
    <t>石占魁（06284）</t>
  </si>
  <si>
    <t>查询手机号码</t>
  </si>
  <si>
    <r>
      <rPr>
        <sz val="11"/>
        <color theme="1"/>
        <rFont val="等线"/>
        <charset val="134"/>
      </rPr>
      <t>机关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公共业务部门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学院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群众团体</t>
    </r>
  </si>
  <si>
    <t>序号</t>
    <phoneticPr fontId="27" type="noConversion"/>
  </si>
  <si>
    <t>服务名称</t>
    <phoneticPr fontId="27" type="noConversion"/>
  </si>
  <si>
    <t>日访问量</t>
    <phoneticPr fontId="27" type="noConversion"/>
  </si>
  <si>
    <t xml:space="preserve">    源自哪个系统</t>
    <phoneticPr fontId="27" type="noConversion"/>
  </si>
  <si>
    <t>例如1</t>
    <phoneticPr fontId="27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</si>
  <si>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7" type="noConversion"/>
  </si>
  <si>
    <t>奖学金申请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</si>
</sst>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3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name val="黑体"/>
      <charset val="134"/>
    </font>
    <font>
      <b/>
      <sz val="10"/>
      <color rgb="FFFF0000"/>
      <name val="黑体"/>
      <charset val="134"/>
    </font>
    <font>
      <sz val="11"/>
      <color theme="1"/>
      <name val="Times New Roman"/>
      <family val="1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134"/>
    </font>
    <font>
      <sz val="11"/>
      <color rgb="FF333333"/>
      <name val="等线"/>
      <charset val="134"/>
    </font>
    <font>
      <sz val="12"/>
      <color theme="1"/>
      <name val="宋体"/>
      <charset val="134"/>
    </font>
    <font>
      <b/>
      <sz val="11"/>
      <color theme="1"/>
      <name val="黑体"/>
      <charset val="134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Times New Roman"/>
      <family val="1"/>
    </font>
    <font>
      <sz val="11"/>
      <name val="等线"/>
      <charset val="134"/>
    </font>
    <font>
      <sz val="11"/>
      <color rgb="FF333333"/>
      <name val="Times New Roman"/>
      <family val="1"/>
    </font>
    <font>
      <sz val="11"/>
      <color theme="1"/>
      <name val="宋体"/>
      <charset val="134"/>
    </font>
    <font>
      <sz val="11"/>
      <color rgb="FFFF0000"/>
      <name val="黑体"/>
      <charset val="134"/>
    </font>
    <font>
      <sz val="11"/>
      <name val="Calibri"/>
      <family val="2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u/>
      <sz val="11"/>
      <color theme="10"/>
      <name val="等线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/>
    <xf numFmtId="14" fontId="8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vertical="center"/>
    </xf>
    <xf numFmtId="0" fontId="9" fillId="2" borderId="3" xfId="0" applyFont="1" applyFill="1" applyBorder="1" applyAlignment="1"/>
    <xf numFmtId="0" fontId="0" fillId="0" borderId="2" xfId="0" applyFont="1" applyBorder="1" applyAlignment="1">
      <alignment horizontal="center"/>
    </xf>
    <xf numFmtId="0" fontId="9" fillId="2" borderId="2" xfId="0" applyFont="1" applyFill="1" applyBorder="1" applyAlignment="1"/>
    <xf numFmtId="0" fontId="10" fillId="2" borderId="3" xfId="0" applyFont="1" applyFill="1" applyBorder="1" applyAlignment="1"/>
    <xf numFmtId="0" fontId="1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176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0" borderId="0" xfId="0" applyBorder="1"/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/>
    <xf numFmtId="0" fontId="6" fillId="0" borderId="2" xfId="0" applyFont="1" applyBorder="1"/>
    <xf numFmtId="0" fontId="0" fillId="0" borderId="2" xfId="0" applyBorder="1"/>
    <xf numFmtId="0" fontId="9" fillId="2" borderId="2" xfId="0" applyFont="1" applyFill="1" applyBorder="1" applyAlignment="1">
      <alignment vertical="center"/>
    </xf>
    <xf numFmtId="0" fontId="0" fillId="2" borderId="2" xfId="0" applyFill="1" applyBorder="1"/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vertical="center"/>
    </xf>
    <xf numFmtId="14" fontId="16" fillId="2" borderId="2" xfId="0" applyNumberFormat="1" applyFont="1" applyFill="1" applyBorder="1" applyAlignment="1"/>
    <xf numFmtId="0" fontId="6" fillId="2" borderId="2" xfId="0" applyFont="1" applyFill="1" applyBorder="1"/>
    <xf numFmtId="0" fontId="17" fillId="2" borderId="2" xfId="1" applyFont="1" applyFill="1" applyBorder="1" applyAlignment="1"/>
    <xf numFmtId="0" fontId="0" fillId="2" borderId="2" xfId="0" applyFont="1" applyFill="1" applyBorder="1"/>
    <xf numFmtId="0" fontId="0" fillId="0" borderId="2" xfId="0" applyFont="1" applyBorder="1"/>
    <xf numFmtId="0" fontId="18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wrapText="1"/>
    </xf>
    <xf numFmtId="0" fontId="19" fillId="2" borderId="2" xfId="0" applyFont="1" applyFill="1" applyBorder="1" applyAlignment="1"/>
    <xf numFmtId="14" fontId="19" fillId="2" borderId="2" xfId="0" applyNumberFormat="1" applyFont="1" applyFill="1" applyBorder="1" applyAlignment="1"/>
    <xf numFmtId="0" fontId="9" fillId="2" borderId="0" xfId="0" applyFont="1" applyFill="1" applyBorder="1" applyAlignment="1"/>
    <xf numFmtId="0" fontId="20" fillId="2" borderId="2" xfId="0" applyFont="1" applyFill="1" applyBorder="1" applyAlignment="1"/>
    <xf numFmtId="0" fontId="20" fillId="0" borderId="2" xfId="0" applyFont="1" applyBorder="1" applyAlignment="1">
      <alignment horizontal="left"/>
    </xf>
    <xf numFmtId="0" fontId="12" fillId="0" borderId="5" xfId="0" applyFont="1" applyBorder="1" applyAlignment="1">
      <alignment vertical="center"/>
    </xf>
    <xf numFmtId="176" fontId="12" fillId="2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Alignment="1">
      <alignment horizontal="center"/>
    </xf>
    <xf numFmtId="0" fontId="0" fillId="0" borderId="9" xfId="0" applyFont="1" applyBorder="1" applyProtection="1">
      <protection locked="0"/>
    </xf>
    <xf numFmtId="0" fontId="22" fillId="0" borderId="2" xfId="0" applyFont="1" applyFill="1" applyBorder="1" applyAlignment="1" applyProtection="1">
      <protection locked="0"/>
    </xf>
    <xf numFmtId="0" fontId="0" fillId="2" borderId="2" xfId="0" applyFill="1" applyBorder="1" applyAlignment="1">
      <alignment horizontal="center" wrapText="1"/>
    </xf>
    <xf numFmtId="176" fontId="16" fillId="2" borderId="2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left"/>
    </xf>
    <xf numFmtId="0" fontId="11" fillId="2" borderId="0" xfId="0" applyFont="1" applyFill="1" applyAlignment="1">
      <alignment horizontal="right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28" fillId="0" borderId="0" xfId="0" applyFont="1" applyBorder="1" applyAlignment="1">
      <alignment horizontal="left" wrapText="1"/>
    </xf>
    <xf numFmtId="0" fontId="29" fillId="0" borderId="2" xfId="0" applyFont="1" applyBorder="1" applyAlignment="1">
      <alignment horizontal="center"/>
    </xf>
    <xf numFmtId="0" fontId="29" fillId="0" borderId="2" xfId="0" applyFont="1" applyBorder="1"/>
    <xf numFmtId="0" fontId="30" fillId="0" borderId="0" xfId="0" applyFont="1" applyBorder="1" applyAlignment="1">
      <alignment horizontal="center"/>
    </xf>
    <xf numFmtId="0" fontId="30" fillId="0" borderId="0" xfId="0" applyFont="1" applyBorder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31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0" fillId="0" borderId="2" xfId="0" applyFont="1" applyBorder="1" applyAlignment="1" applyProtection="1">
      <alignment horizontal="center"/>
      <protection locked="0"/>
    </xf>
    <xf numFmtId="0" fontId="30" fillId="0" borderId="2" xfId="0" applyFont="1" applyBorder="1" applyProtection="1">
      <protection locked="0"/>
    </xf>
    <xf numFmtId="0" fontId="31" fillId="0" borderId="2" xfId="0" applyFont="1" applyBorder="1" applyAlignment="1" applyProtection="1">
      <alignment horizontal="center"/>
      <protection locked="0"/>
    </xf>
    <xf numFmtId="0" fontId="31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zoomScale="80" zoomScaleNormal="80" workbookViewId="0">
      <pane ySplit="3" topLeftCell="A25" activePane="bottomLeft" state="frozen"/>
      <selection pane="bottomLeft" activeCell="E35" sqref="E35"/>
    </sheetView>
  </sheetViews>
  <sheetFormatPr defaultColWidth="7.875" defaultRowHeight="14.25"/>
  <cols>
    <col min="1" max="1" width="7.875" style="70"/>
    <col min="2" max="2" width="36.625" style="28" customWidth="1"/>
    <col min="3" max="3" width="26.625" style="28" customWidth="1"/>
    <col min="4" max="4" width="25.5" style="70" customWidth="1"/>
    <col min="5" max="5" width="42.375" style="70" customWidth="1"/>
    <col min="6" max="6" width="14.75" style="28" customWidth="1"/>
    <col min="7" max="7" width="25.875" style="28" customWidth="1"/>
    <col min="8" max="16384" width="7.875" style="28"/>
  </cols>
  <sheetData>
    <row r="1" spans="1:7" ht="28.9" customHeight="1">
      <c r="A1" s="82" t="s">
        <v>0</v>
      </c>
      <c r="B1" s="83"/>
      <c r="C1" s="83"/>
      <c r="D1" s="83"/>
      <c r="E1" s="83"/>
      <c r="F1" s="83"/>
      <c r="G1" s="83"/>
    </row>
    <row r="2" spans="1:7" ht="24.75" customHeight="1">
      <c r="A2" s="84" t="s">
        <v>1</v>
      </c>
      <c r="B2" s="85"/>
      <c r="C2" s="85"/>
      <c r="D2" s="85"/>
      <c r="E2" s="85"/>
      <c r="F2" s="85"/>
      <c r="G2" s="86"/>
    </row>
    <row r="3" spans="1:7" s="69" customFormat="1" ht="33.75" customHeight="1">
      <c r="A3" s="71" t="s">
        <v>2</v>
      </c>
      <c r="B3" s="72" t="s">
        <v>3</v>
      </c>
      <c r="C3" s="73" t="s">
        <v>4</v>
      </c>
      <c r="D3" s="73" t="s">
        <v>5</v>
      </c>
      <c r="E3" s="74" t="s">
        <v>6</v>
      </c>
      <c r="F3" s="54" t="s">
        <v>7</v>
      </c>
      <c r="G3" s="55" t="s">
        <v>8</v>
      </c>
    </row>
    <row r="4" spans="1:7" ht="15.95" customHeight="1">
      <c r="A4" s="58">
        <v>1</v>
      </c>
      <c r="B4" s="33" t="s">
        <v>9</v>
      </c>
      <c r="C4" s="33" t="s">
        <v>10</v>
      </c>
      <c r="D4" s="75">
        <v>43838.139016203699</v>
      </c>
      <c r="E4" s="58">
        <v>16773</v>
      </c>
      <c r="F4" s="59"/>
      <c r="G4" s="60"/>
    </row>
    <row r="5" spans="1:7" ht="15.95" customHeight="1">
      <c r="A5" s="58">
        <v>2</v>
      </c>
      <c r="B5" s="33" t="s">
        <v>11</v>
      </c>
      <c r="C5" s="33" t="s">
        <v>10</v>
      </c>
      <c r="D5" s="75">
        <v>43838.139108796298</v>
      </c>
      <c r="E5" s="58">
        <v>5496</v>
      </c>
      <c r="F5" s="59"/>
      <c r="G5" s="60"/>
    </row>
    <row r="6" spans="1:7" ht="15.95" customHeight="1">
      <c r="A6" s="58">
        <v>3</v>
      </c>
      <c r="B6" s="33" t="s">
        <v>12</v>
      </c>
      <c r="C6" s="33" t="s">
        <v>10</v>
      </c>
      <c r="D6" s="75">
        <v>43838.140115740702</v>
      </c>
      <c r="E6" s="58">
        <v>7</v>
      </c>
      <c r="F6" s="59"/>
      <c r="G6" s="60"/>
    </row>
    <row r="7" spans="1:7" ht="15.95" customHeight="1">
      <c r="A7" s="58">
        <v>4</v>
      </c>
      <c r="B7" s="33" t="s">
        <v>13</v>
      </c>
      <c r="C7" s="33" t="s">
        <v>10</v>
      </c>
      <c r="D7" s="75">
        <v>43891.825925925899</v>
      </c>
      <c r="E7" s="58">
        <v>24132</v>
      </c>
      <c r="F7" s="59"/>
      <c r="G7" s="60"/>
    </row>
    <row r="8" spans="1:7" ht="15.95" customHeight="1">
      <c r="A8" s="58">
        <v>5</v>
      </c>
      <c r="B8" s="33" t="s">
        <v>14</v>
      </c>
      <c r="C8" s="33" t="s">
        <v>10</v>
      </c>
      <c r="D8" s="75">
        <v>43921.8758101852</v>
      </c>
      <c r="E8" s="58">
        <v>1414</v>
      </c>
      <c r="F8" s="59"/>
      <c r="G8" s="60"/>
    </row>
    <row r="9" spans="1:7" ht="15.95" customHeight="1">
      <c r="A9" s="58">
        <v>6</v>
      </c>
      <c r="B9" s="33" t="s">
        <v>15</v>
      </c>
      <c r="C9" s="33" t="s">
        <v>10</v>
      </c>
      <c r="D9" s="75">
        <v>43923.684247685203</v>
      </c>
      <c r="E9" s="58">
        <v>4</v>
      </c>
      <c r="F9" s="59"/>
      <c r="G9" s="60"/>
    </row>
    <row r="10" spans="1:7" ht="15.95" customHeight="1">
      <c r="A10" s="58">
        <v>7</v>
      </c>
      <c r="B10" s="33" t="s">
        <v>16</v>
      </c>
      <c r="C10" s="33" t="s">
        <v>10</v>
      </c>
      <c r="D10" s="75">
        <v>43930.691296296303</v>
      </c>
      <c r="E10" s="58">
        <v>287</v>
      </c>
      <c r="F10" s="59"/>
      <c r="G10" s="60"/>
    </row>
    <row r="11" spans="1:7" ht="15.95" customHeight="1">
      <c r="A11" s="58">
        <v>8</v>
      </c>
      <c r="B11" s="33" t="s">
        <v>17</v>
      </c>
      <c r="C11" s="33" t="s">
        <v>10</v>
      </c>
      <c r="D11" s="75">
        <v>43930.692812499998</v>
      </c>
      <c r="E11" s="58">
        <v>392</v>
      </c>
      <c r="F11" s="59"/>
      <c r="G11" s="60"/>
    </row>
    <row r="12" spans="1:7" ht="15.95" customHeight="1">
      <c r="A12" s="58">
        <v>9</v>
      </c>
      <c r="B12" s="33" t="s">
        <v>18</v>
      </c>
      <c r="C12" s="33" t="s">
        <v>10</v>
      </c>
      <c r="D12" s="75">
        <v>43930.694351851896</v>
      </c>
      <c r="E12" s="58">
        <v>384</v>
      </c>
      <c r="F12" s="59"/>
      <c r="G12" s="60"/>
    </row>
    <row r="13" spans="1:7" ht="15.95" customHeight="1">
      <c r="A13" s="58">
        <v>10</v>
      </c>
      <c r="B13" s="33" t="s">
        <v>19</v>
      </c>
      <c r="C13" s="33" t="s">
        <v>10</v>
      </c>
      <c r="D13" s="75">
        <v>43945.596458333297</v>
      </c>
      <c r="E13" s="58">
        <v>32</v>
      </c>
      <c r="F13" s="59"/>
      <c r="G13" s="60"/>
    </row>
    <row r="14" spans="1:7" ht="15.95" customHeight="1">
      <c r="A14" s="58">
        <v>11</v>
      </c>
      <c r="B14" s="33" t="s">
        <v>20</v>
      </c>
      <c r="C14" s="33" t="s">
        <v>10</v>
      </c>
      <c r="D14" s="75">
        <v>43945.598171296297</v>
      </c>
      <c r="E14" s="58">
        <v>50</v>
      </c>
      <c r="F14" s="59"/>
      <c r="G14" s="60"/>
    </row>
    <row r="15" spans="1:7" ht="15.95" customHeight="1">
      <c r="A15" s="58">
        <v>12</v>
      </c>
      <c r="B15" s="33" t="s">
        <v>21</v>
      </c>
      <c r="C15" s="33" t="s">
        <v>10</v>
      </c>
      <c r="D15" s="75">
        <v>43951.468090277798</v>
      </c>
      <c r="E15" s="58">
        <v>575</v>
      </c>
      <c r="F15" s="59"/>
      <c r="G15" s="60"/>
    </row>
    <row r="16" spans="1:7" ht="15.95" customHeight="1">
      <c r="A16" s="58">
        <v>13</v>
      </c>
      <c r="B16" s="33" t="s">
        <v>22</v>
      </c>
      <c r="C16" s="33" t="s">
        <v>10</v>
      </c>
      <c r="D16" s="75">
        <v>43951.888819444401</v>
      </c>
      <c r="E16" s="58">
        <v>8142</v>
      </c>
      <c r="F16" s="59"/>
      <c r="G16" s="60"/>
    </row>
    <row r="17" spans="1:7" ht="15.95" customHeight="1">
      <c r="A17" s="58">
        <v>14</v>
      </c>
      <c r="B17" s="33" t="s">
        <v>23</v>
      </c>
      <c r="C17" s="33" t="s">
        <v>10</v>
      </c>
      <c r="D17" s="75">
        <v>43962.448530092603</v>
      </c>
      <c r="E17" s="58">
        <v>1336</v>
      </c>
      <c r="F17" s="59"/>
      <c r="G17" s="60"/>
    </row>
    <row r="18" spans="1:7" ht="15.95" customHeight="1">
      <c r="A18" s="58">
        <v>15</v>
      </c>
      <c r="B18" s="33" t="s">
        <v>24</v>
      </c>
      <c r="C18" s="33" t="s">
        <v>10</v>
      </c>
      <c r="D18" s="75">
        <v>43998.684479166703</v>
      </c>
      <c r="E18" s="58">
        <v>534</v>
      </c>
      <c r="F18" s="59"/>
      <c r="G18" s="60"/>
    </row>
    <row r="19" spans="1:7" ht="15.95" customHeight="1">
      <c r="A19" s="58">
        <v>16</v>
      </c>
      <c r="B19" s="33" t="s">
        <v>25</v>
      </c>
      <c r="C19" s="33" t="s">
        <v>10</v>
      </c>
      <c r="D19" s="75">
        <v>44078.487025463</v>
      </c>
      <c r="E19" s="58">
        <v>4074</v>
      </c>
      <c r="F19" s="59"/>
      <c r="G19" s="60"/>
    </row>
    <row r="21" spans="1:7" ht="25.9" customHeight="1">
      <c r="E21" s="76" t="s">
        <v>26</v>
      </c>
      <c r="F21" s="87"/>
      <c r="G21" s="87"/>
    </row>
    <row r="22" spans="1:7" ht="28.9" customHeight="1">
      <c r="E22" s="76" t="s">
        <v>27</v>
      </c>
      <c r="F22" s="87"/>
      <c r="G22" s="87"/>
    </row>
    <row r="25" spans="1:7" ht="51.75" customHeight="1">
      <c r="A25" s="88" t="s">
        <v>169</v>
      </c>
      <c r="B25" s="88"/>
      <c r="C25" s="88"/>
      <c r="D25" s="88"/>
      <c r="E25" s="88"/>
      <c r="F25" s="88"/>
      <c r="G25" s="88"/>
    </row>
    <row r="26" spans="1:7" ht="24.75" customHeight="1">
      <c r="A26" s="77"/>
      <c r="B26" s="77"/>
      <c r="C26" s="77"/>
      <c r="D26" s="77"/>
      <c r="E26" s="77"/>
      <c r="F26" s="77"/>
      <c r="G26" s="77"/>
    </row>
    <row r="27" spans="1:7" s="81" customFormat="1" ht="15.75">
      <c r="A27" s="78" t="s">
        <v>164</v>
      </c>
      <c r="B27" s="79" t="s">
        <v>165</v>
      </c>
      <c r="C27" s="79" t="s">
        <v>166</v>
      </c>
      <c r="D27" s="79" t="s">
        <v>167</v>
      </c>
      <c r="E27" s="80"/>
    </row>
    <row r="28" spans="1:7" s="81" customFormat="1" ht="15.75">
      <c r="A28" s="98" t="s">
        <v>168</v>
      </c>
      <c r="B28" s="99" t="s">
        <v>170</v>
      </c>
      <c r="C28" s="99"/>
      <c r="D28" s="98"/>
      <c r="E28" s="80"/>
    </row>
    <row r="29" spans="1:7" ht="18">
      <c r="A29" s="100">
        <v>2</v>
      </c>
      <c r="B29" s="101"/>
      <c r="C29" s="101"/>
      <c r="D29" s="102"/>
    </row>
    <row r="30" spans="1:7" ht="18">
      <c r="A30" s="100">
        <v>3</v>
      </c>
      <c r="B30" s="101"/>
      <c r="C30" s="101"/>
      <c r="D30" s="102"/>
    </row>
    <row r="31" spans="1:7" ht="18">
      <c r="A31" s="100">
        <v>4</v>
      </c>
      <c r="B31" s="101"/>
      <c r="C31" s="101"/>
      <c r="D31" s="102"/>
    </row>
    <row r="32" spans="1:7" ht="18">
      <c r="A32" s="100"/>
      <c r="B32" s="101"/>
      <c r="C32" s="101"/>
      <c r="D32" s="102"/>
    </row>
    <row r="33" spans="1:4" ht="18">
      <c r="A33" s="100"/>
      <c r="B33" s="101"/>
      <c r="C33" s="101"/>
      <c r="D33" s="102"/>
    </row>
    <row r="34" spans="1:4" ht="18">
      <c r="A34" s="100"/>
      <c r="B34" s="101"/>
      <c r="C34" s="101"/>
      <c r="D34" s="102"/>
    </row>
    <row r="35" spans="1:4" ht="18">
      <c r="A35" s="100"/>
      <c r="B35" s="101"/>
      <c r="C35" s="101"/>
      <c r="D35" s="102"/>
    </row>
    <row r="36" spans="1:4" ht="18">
      <c r="A36" s="100"/>
      <c r="B36" s="101"/>
      <c r="C36" s="101"/>
      <c r="D36" s="102"/>
    </row>
    <row r="37" spans="1:4" ht="18">
      <c r="A37" s="100"/>
      <c r="B37" s="101"/>
      <c r="C37" s="101"/>
      <c r="D37" s="102"/>
    </row>
    <row r="38" spans="1:4" ht="18">
      <c r="A38" s="100"/>
      <c r="B38" s="101"/>
      <c r="C38" s="101"/>
      <c r="D38" s="102"/>
    </row>
    <row r="39" spans="1:4" ht="18">
      <c r="A39" s="100"/>
      <c r="B39" s="101"/>
      <c r="C39" s="101"/>
      <c r="D39" s="102"/>
    </row>
  </sheetData>
  <sheetProtection algorithmName="SHA-512" hashValue="lI9c0fwL0q+PqnzvnRwIlFECURwoBaZDP//AVDCiLx6wuGtPuD4V92Kxd5KSpzy1AbblfUiYoweQQQ1wn8M4eA==" saltValue="Y1LZBrkZ/34Sj3dbLeDG2A==" spinCount="100000" sheet="1" objects="1" scenarios="1"/>
  <autoFilter ref="E3:E22" xr:uid="{00000000-0009-0000-0000-000000000000}"/>
  <sortState ref="A3:G208">
    <sortCondition ref="D2"/>
  </sortState>
  <mergeCells count="5">
    <mergeCell ref="A1:G1"/>
    <mergeCell ref="A2:G2"/>
    <mergeCell ref="F21:G21"/>
    <mergeCell ref="F22:G22"/>
    <mergeCell ref="A25:G25"/>
  </mergeCells>
  <phoneticPr fontId="27" type="noConversion"/>
  <dataValidations count="1">
    <dataValidation type="list" allowBlank="1" showInputMessage="1" showErrorMessage="1" sqref="F4:F19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2"/>
  <sheetViews>
    <sheetView zoomScale="80" zoomScaleNormal="80" workbookViewId="0">
      <selection activeCell="V39" sqref="V39:W39"/>
    </sheetView>
  </sheetViews>
  <sheetFormatPr defaultColWidth="9" defaultRowHeight="15.95" customHeight="1"/>
  <cols>
    <col min="1" max="1" width="9" style="23"/>
    <col min="2" max="2" width="33" style="24" customWidth="1"/>
    <col min="3" max="3" width="34" style="24" hidden="1" customWidth="1"/>
    <col min="4" max="4" width="9" style="24" hidden="1" customWidth="1"/>
    <col min="5" max="5" width="20.875" style="24" customWidth="1"/>
    <col min="6" max="6" width="16.625" style="24" hidden="1" customWidth="1"/>
    <col min="7" max="7" width="12" style="24" hidden="1" customWidth="1"/>
    <col min="8" max="8" width="23.125" style="24" hidden="1" customWidth="1"/>
    <col min="9" max="9" width="10.75" style="24" hidden="1" customWidth="1"/>
    <col min="10" max="10" width="7.25" style="24" hidden="1" customWidth="1"/>
    <col min="11" max="11" width="10.5" style="24" hidden="1" customWidth="1"/>
    <col min="12" max="12" width="13.125" style="24" hidden="1" customWidth="1"/>
    <col min="13" max="13" width="17.25" style="24" hidden="1" customWidth="1"/>
    <col min="14" max="14" width="13" style="24" hidden="1" customWidth="1"/>
    <col min="15" max="15" width="10.5" style="24" hidden="1" customWidth="1"/>
    <col min="16" max="16" width="6" style="24" hidden="1" customWidth="1"/>
    <col min="17" max="17" width="27.375" style="24" hidden="1" customWidth="1"/>
    <col min="18" max="18" width="24.25" style="25" customWidth="1"/>
    <col min="19" max="19" width="39.5" style="26" customWidth="1"/>
    <col min="20" max="20" width="10.125" style="27" hidden="1" customWidth="1"/>
    <col min="21" max="21" width="6.875" style="27" hidden="1" customWidth="1"/>
    <col min="22" max="22" width="14.75" style="28" customWidth="1"/>
    <col min="23" max="23" width="27.875" style="28" customWidth="1"/>
    <col min="24" max="16384" width="9" style="24"/>
  </cols>
  <sheetData>
    <row r="1" spans="1:23" ht="28.15" customHeight="1">
      <c r="A1" s="82" t="s">
        <v>28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90"/>
      <c r="W1" s="90"/>
    </row>
    <row r="2" spans="1:23" ht="21" customHeight="1">
      <c r="A2" s="91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3"/>
    </row>
    <row r="3" spans="1:23" s="22" customFormat="1" ht="33.75" customHeight="1">
      <c r="A3" s="29" t="s">
        <v>2</v>
      </c>
      <c r="B3" s="29" t="s">
        <v>3</v>
      </c>
      <c r="C3" s="30" t="s">
        <v>29</v>
      </c>
      <c r="D3" s="30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50" t="s">
        <v>43</v>
      </c>
      <c r="R3" s="51" t="s">
        <v>5</v>
      </c>
      <c r="S3" s="52" t="s">
        <v>44</v>
      </c>
      <c r="T3" s="53" t="s">
        <v>45</v>
      </c>
      <c r="U3" s="53" t="s">
        <v>46</v>
      </c>
      <c r="V3" s="54" t="s">
        <v>7</v>
      </c>
      <c r="W3" s="55" t="s">
        <v>8</v>
      </c>
    </row>
    <row r="4" spans="1:23" ht="15.95" customHeight="1">
      <c r="A4" s="12">
        <v>1</v>
      </c>
      <c r="B4" s="13" t="s">
        <v>47</v>
      </c>
      <c r="C4" s="14" t="s">
        <v>48</v>
      </c>
      <c r="D4" s="31" t="s">
        <v>49</v>
      </c>
      <c r="E4" s="13" t="s">
        <v>50</v>
      </c>
      <c r="F4" s="13" t="s">
        <v>51</v>
      </c>
      <c r="G4" s="32" t="s">
        <v>52</v>
      </c>
      <c r="H4" s="33" t="s">
        <v>53</v>
      </c>
      <c r="I4" s="33">
        <v>1798</v>
      </c>
      <c r="J4" s="33">
        <v>2730</v>
      </c>
      <c r="K4" s="33">
        <v>1386</v>
      </c>
      <c r="L4" s="33">
        <v>2182</v>
      </c>
      <c r="M4" s="33">
        <v>2296</v>
      </c>
      <c r="N4" s="33">
        <v>4113</v>
      </c>
      <c r="O4" s="33">
        <v>1047</v>
      </c>
      <c r="P4" s="33">
        <v>1765</v>
      </c>
      <c r="Q4" s="33">
        <f t="shared" ref="Q4:Q37" si="0">I4+K4+M4+O4</f>
        <v>6527</v>
      </c>
      <c r="R4" s="56">
        <v>43823</v>
      </c>
      <c r="S4" s="57">
        <f t="shared" ref="S4:S37" si="1">J4+L4+N4+P4</f>
        <v>10790</v>
      </c>
      <c r="T4" s="58">
        <v>5</v>
      </c>
      <c r="U4" s="58">
        <f t="shared" ref="U4:U37" si="2">QUOTIENT(S4,T4)</f>
        <v>2158</v>
      </c>
      <c r="V4" s="59"/>
      <c r="W4" s="60"/>
    </row>
    <row r="5" spans="1:23" ht="15.95" customHeight="1">
      <c r="A5" s="12">
        <v>2</v>
      </c>
      <c r="B5" s="13" t="s">
        <v>54</v>
      </c>
      <c r="C5" s="14" t="s">
        <v>48</v>
      </c>
      <c r="D5" s="31" t="s">
        <v>49</v>
      </c>
      <c r="E5" s="13" t="s">
        <v>50</v>
      </c>
      <c r="F5" s="13" t="s">
        <v>51</v>
      </c>
      <c r="G5" s="32" t="s">
        <v>55</v>
      </c>
      <c r="H5" s="33" t="s">
        <v>53</v>
      </c>
      <c r="I5" s="33">
        <v>10726</v>
      </c>
      <c r="J5" s="33">
        <v>16616</v>
      </c>
      <c r="K5" s="33">
        <v>3390</v>
      </c>
      <c r="L5" s="33">
        <v>5370</v>
      </c>
      <c r="M5" s="33">
        <v>11299</v>
      </c>
      <c r="N5" s="33">
        <v>30604</v>
      </c>
      <c r="O5" s="33">
        <v>21999</v>
      </c>
      <c r="P5" s="33">
        <v>36960</v>
      </c>
      <c r="Q5" s="33">
        <f t="shared" si="0"/>
        <v>47414</v>
      </c>
      <c r="R5" s="56">
        <v>43823</v>
      </c>
      <c r="S5" s="57">
        <f t="shared" si="1"/>
        <v>89550</v>
      </c>
      <c r="T5" s="58">
        <v>5</v>
      </c>
      <c r="U5" s="58">
        <f t="shared" si="2"/>
        <v>17910</v>
      </c>
      <c r="V5" s="59"/>
      <c r="W5" s="60"/>
    </row>
    <row r="6" spans="1:23" ht="15.95" customHeight="1">
      <c r="A6" s="12">
        <v>3</v>
      </c>
      <c r="B6" s="13" t="s">
        <v>56</v>
      </c>
      <c r="C6" s="14" t="s">
        <v>48</v>
      </c>
      <c r="D6" s="13" t="s">
        <v>49</v>
      </c>
      <c r="E6" s="13" t="s">
        <v>50</v>
      </c>
      <c r="F6" s="13" t="s">
        <v>51</v>
      </c>
      <c r="G6" s="32" t="s">
        <v>57</v>
      </c>
      <c r="H6" s="33" t="s">
        <v>53</v>
      </c>
      <c r="I6" s="33">
        <v>4988</v>
      </c>
      <c r="J6" s="33">
        <v>11885</v>
      </c>
      <c r="K6" s="33">
        <v>3592</v>
      </c>
      <c r="L6" s="33">
        <v>5348</v>
      </c>
      <c r="M6" s="33">
        <v>4745</v>
      </c>
      <c r="N6" s="33">
        <v>7309</v>
      </c>
      <c r="O6" s="33">
        <v>1284</v>
      </c>
      <c r="P6" s="33">
        <v>1606</v>
      </c>
      <c r="Q6" s="33">
        <f t="shared" si="0"/>
        <v>14609</v>
      </c>
      <c r="R6" s="56">
        <v>43823</v>
      </c>
      <c r="S6" s="57">
        <f t="shared" si="1"/>
        <v>26148</v>
      </c>
      <c r="T6" s="58">
        <v>5</v>
      </c>
      <c r="U6" s="58">
        <f t="shared" si="2"/>
        <v>5229</v>
      </c>
      <c r="V6" s="59"/>
      <c r="W6" s="60"/>
    </row>
    <row r="7" spans="1:23" ht="15.95" customHeight="1">
      <c r="A7" s="12">
        <v>4</v>
      </c>
      <c r="B7" s="13" t="s">
        <v>58</v>
      </c>
      <c r="C7" s="14" t="s">
        <v>48</v>
      </c>
      <c r="D7" s="31" t="s">
        <v>49</v>
      </c>
      <c r="E7" s="13" t="s">
        <v>50</v>
      </c>
      <c r="F7" s="13" t="s">
        <v>59</v>
      </c>
      <c r="G7" s="32" t="s">
        <v>60</v>
      </c>
      <c r="H7" s="33" t="s">
        <v>53</v>
      </c>
      <c r="I7" s="33">
        <v>2640</v>
      </c>
      <c r="J7" s="33">
        <v>3401</v>
      </c>
      <c r="K7" s="33">
        <v>1744</v>
      </c>
      <c r="L7" s="33">
        <v>2188</v>
      </c>
      <c r="M7" s="33">
        <v>2224</v>
      </c>
      <c r="N7" s="33">
        <v>2986</v>
      </c>
      <c r="O7" s="33">
        <v>709</v>
      </c>
      <c r="P7" s="33">
        <v>961</v>
      </c>
      <c r="Q7" s="33">
        <f t="shared" si="0"/>
        <v>7317</v>
      </c>
      <c r="R7" s="56">
        <v>43870</v>
      </c>
      <c r="S7" s="57">
        <f t="shared" si="1"/>
        <v>9536</v>
      </c>
      <c r="T7" s="61">
        <v>4</v>
      </c>
      <c r="U7" s="58">
        <f t="shared" si="2"/>
        <v>2384</v>
      </c>
      <c r="V7" s="59"/>
      <c r="W7" s="60"/>
    </row>
    <row r="8" spans="1:23" ht="15.95" customHeight="1">
      <c r="A8" s="12">
        <v>5</v>
      </c>
      <c r="B8" s="13" t="s">
        <v>61</v>
      </c>
      <c r="C8" s="14" t="s">
        <v>48</v>
      </c>
      <c r="D8" s="31" t="s">
        <v>49</v>
      </c>
      <c r="E8" s="13" t="s">
        <v>50</v>
      </c>
      <c r="F8" s="13"/>
      <c r="G8" s="32" t="s">
        <v>62</v>
      </c>
      <c r="H8" s="33" t="s">
        <v>53</v>
      </c>
      <c r="I8" s="33">
        <v>3962</v>
      </c>
      <c r="J8" s="33">
        <v>6356</v>
      </c>
      <c r="K8" s="33">
        <v>3474</v>
      </c>
      <c r="L8" s="33">
        <v>6578</v>
      </c>
      <c r="M8" s="33">
        <v>4320</v>
      </c>
      <c r="N8" s="33">
        <v>13959</v>
      </c>
      <c r="O8" s="33">
        <v>3474</v>
      </c>
      <c r="P8" s="33">
        <v>12382</v>
      </c>
      <c r="Q8" s="33">
        <f t="shared" si="0"/>
        <v>15230</v>
      </c>
      <c r="R8" s="56">
        <v>43889</v>
      </c>
      <c r="S8" s="57">
        <f t="shared" si="1"/>
        <v>39275</v>
      </c>
      <c r="T8" s="61">
        <v>4</v>
      </c>
      <c r="U8" s="58">
        <f t="shared" si="2"/>
        <v>9818</v>
      </c>
      <c r="V8" s="59"/>
      <c r="W8" s="60"/>
    </row>
    <row r="9" spans="1:23" ht="15.95" customHeight="1">
      <c r="A9" s="12">
        <v>6</v>
      </c>
      <c r="B9" s="13" t="s">
        <v>63</v>
      </c>
      <c r="C9" s="34" t="s">
        <v>64</v>
      </c>
      <c r="D9" s="31" t="s">
        <v>49</v>
      </c>
      <c r="E9" s="13" t="s">
        <v>50</v>
      </c>
      <c r="F9" s="13" t="s">
        <v>51</v>
      </c>
      <c r="G9" s="32" t="s">
        <v>65</v>
      </c>
      <c r="H9" s="33" t="s">
        <v>53</v>
      </c>
      <c r="I9" s="33">
        <v>358</v>
      </c>
      <c r="J9" s="33">
        <v>2375</v>
      </c>
      <c r="K9" s="33">
        <v>265</v>
      </c>
      <c r="L9" s="33">
        <v>770</v>
      </c>
      <c r="M9" s="33">
        <v>271</v>
      </c>
      <c r="N9" s="33">
        <v>1052</v>
      </c>
      <c r="O9" s="33">
        <v>147</v>
      </c>
      <c r="P9" s="33">
        <v>565</v>
      </c>
      <c r="Q9" s="33">
        <f t="shared" si="0"/>
        <v>1041</v>
      </c>
      <c r="R9" s="56">
        <v>43896</v>
      </c>
      <c r="S9" s="57">
        <f t="shared" si="1"/>
        <v>4762</v>
      </c>
      <c r="T9" s="61">
        <v>4</v>
      </c>
      <c r="U9" s="58">
        <f t="shared" si="2"/>
        <v>1190</v>
      </c>
      <c r="V9" s="59"/>
      <c r="W9" s="60"/>
    </row>
    <row r="10" spans="1:23" ht="15.95" customHeight="1">
      <c r="A10" s="12">
        <v>7</v>
      </c>
      <c r="B10" s="13" t="s">
        <v>66</v>
      </c>
      <c r="C10" s="14" t="s">
        <v>67</v>
      </c>
      <c r="D10" s="31" t="s">
        <v>49</v>
      </c>
      <c r="E10" s="13" t="s">
        <v>50</v>
      </c>
      <c r="F10" s="13" t="s">
        <v>51</v>
      </c>
      <c r="G10" s="32" t="s">
        <v>68</v>
      </c>
      <c r="H10" s="33" t="s">
        <v>53</v>
      </c>
      <c r="I10" s="33">
        <v>7821</v>
      </c>
      <c r="J10" s="33">
        <v>25131</v>
      </c>
      <c r="K10" s="33">
        <v>11230</v>
      </c>
      <c r="L10" s="33">
        <v>39939</v>
      </c>
      <c r="M10" s="33">
        <v>12293</v>
      </c>
      <c r="N10" s="33">
        <v>49473</v>
      </c>
      <c r="O10" s="33">
        <v>7549</v>
      </c>
      <c r="P10" s="33">
        <v>37150</v>
      </c>
      <c r="Q10" s="33">
        <f t="shared" si="0"/>
        <v>38893</v>
      </c>
      <c r="R10" s="56">
        <v>43921</v>
      </c>
      <c r="S10" s="57">
        <f t="shared" si="1"/>
        <v>151693</v>
      </c>
      <c r="T10" s="61">
        <v>4</v>
      </c>
      <c r="U10" s="58">
        <f t="shared" si="2"/>
        <v>37923</v>
      </c>
      <c r="V10" s="62"/>
      <c r="W10" s="63"/>
    </row>
    <row r="11" spans="1:23" ht="15.95" customHeight="1">
      <c r="A11" s="12">
        <v>8</v>
      </c>
      <c r="B11" s="13" t="s">
        <v>69</v>
      </c>
      <c r="C11" s="14" t="s">
        <v>67</v>
      </c>
      <c r="D11" s="31" t="s">
        <v>49</v>
      </c>
      <c r="E11" s="13" t="s">
        <v>50</v>
      </c>
      <c r="F11" s="13" t="s">
        <v>51</v>
      </c>
      <c r="G11" s="32" t="s">
        <v>70</v>
      </c>
      <c r="H11" s="33" t="s">
        <v>53</v>
      </c>
      <c r="I11" s="33">
        <v>750</v>
      </c>
      <c r="J11" s="33">
        <v>1461</v>
      </c>
      <c r="K11" s="33">
        <v>802</v>
      </c>
      <c r="L11" s="33">
        <v>2075</v>
      </c>
      <c r="M11" s="33">
        <v>1631</v>
      </c>
      <c r="N11" s="33">
        <v>5851</v>
      </c>
      <c r="O11" s="33">
        <v>987</v>
      </c>
      <c r="P11" s="33">
        <v>2886</v>
      </c>
      <c r="Q11" s="33">
        <f t="shared" si="0"/>
        <v>4170</v>
      </c>
      <c r="R11" s="56">
        <v>43921</v>
      </c>
      <c r="S11" s="57">
        <f t="shared" si="1"/>
        <v>12273</v>
      </c>
      <c r="T11" s="61">
        <v>4</v>
      </c>
      <c r="U11" s="58">
        <f t="shared" si="2"/>
        <v>3068</v>
      </c>
      <c r="V11" s="59"/>
      <c r="W11" s="60"/>
    </row>
    <row r="12" spans="1:23" ht="15.95" customHeight="1">
      <c r="A12" s="12">
        <v>9</v>
      </c>
      <c r="B12" s="13" t="s">
        <v>71</v>
      </c>
      <c r="C12" s="14" t="s">
        <v>67</v>
      </c>
      <c r="D12" s="31" t="s">
        <v>49</v>
      </c>
      <c r="E12" s="13" t="s">
        <v>50</v>
      </c>
      <c r="F12" s="13" t="s">
        <v>51</v>
      </c>
      <c r="G12" s="32" t="s">
        <v>72</v>
      </c>
      <c r="H12" s="33" t="s">
        <v>53</v>
      </c>
      <c r="I12" s="33">
        <v>3817</v>
      </c>
      <c r="J12" s="33">
        <v>14474</v>
      </c>
      <c r="K12" s="33">
        <v>4094</v>
      </c>
      <c r="L12" s="33">
        <v>18120</v>
      </c>
      <c r="M12" s="33">
        <v>5323</v>
      </c>
      <c r="N12" s="33">
        <v>29455</v>
      </c>
      <c r="O12" s="33">
        <v>920</v>
      </c>
      <c r="P12" s="33">
        <v>1628</v>
      </c>
      <c r="Q12" s="33">
        <f t="shared" si="0"/>
        <v>14154</v>
      </c>
      <c r="R12" s="56">
        <v>43921</v>
      </c>
      <c r="S12" s="57">
        <f t="shared" si="1"/>
        <v>63677</v>
      </c>
      <c r="T12" s="61">
        <v>4</v>
      </c>
      <c r="U12" s="58">
        <f t="shared" si="2"/>
        <v>15919</v>
      </c>
      <c r="V12" s="59"/>
      <c r="W12" s="60"/>
    </row>
    <row r="13" spans="1:23" ht="15.95" customHeight="1">
      <c r="A13" s="12">
        <v>10</v>
      </c>
      <c r="B13" s="13" t="s">
        <v>73</v>
      </c>
      <c r="C13" s="14" t="s">
        <v>48</v>
      </c>
      <c r="D13" s="31" t="s">
        <v>49</v>
      </c>
      <c r="E13" s="13" t="s">
        <v>50</v>
      </c>
      <c r="F13" s="13" t="s">
        <v>51</v>
      </c>
      <c r="G13" s="32" t="s">
        <v>74</v>
      </c>
      <c r="H13" s="33" t="s">
        <v>75</v>
      </c>
      <c r="I13" s="33">
        <v>566</v>
      </c>
      <c r="J13" s="33">
        <v>838</v>
      </c>
      <c r="K13" s="33">
        <v>240</v>
      </c>
      <c r="L13" s="33">
        <v>412</v>
      </c>
      <c r="M13" s="33">
        <v>360</v>
      </c>
      <c r="N13" s="33">
        <v>769</v>
      </c>
      <c r="O13" s="33">
        <v>163</v>
      </c>
      <c r="P13" s="33">
        <v>380</v>
      </c>
      <c r="Q13" s="33">
        <f t="shared" si="0"/>
        <v>1329</v>
      </c>
      <c r="R13" s="56">
        <v>43948</v>
      </c>
      <c r="S13" s="57">
        <f t="shared" si="1"/>
        <v>2399</v>
      </c>
      <c r="T13" s="61">
        <v>4</v>
      </c>
      <c r="U13" s="58">
        <f t="shared" si="2"/>
        <v>599</v>
      </c>
      <c r="V13" s="59"/>
      <c r="W13" s="60"/>
    </row>
    <row r="14" spans="1:23" ht="15.95" customHeight="1">
      <c r="A14" s="12">
        <v>11</v>
      </c>
      <c r="B14" s="13" t="s">
        <v>76</v>
      </c>
      <c r="C14" s="14" t="s">
        <v>48</v>
      </c>
      <c r="D14" s="31" t="s">
        <v>49</v>
      </c>
      <c r="E14" s="13" t="s">
        <v>50</v>
      </c>
      <c r="F14" s="13" t="s">
        <v>51</v>
      </c>
      <c r="G14" s="32" t="s">
        <v>77</v>
      </c>
      <c r="H14" s="33" t="s">
        <v>75</v>
      </c>
      <c r="I14" s="33">
        <v>1021</v>
      </c>
      <c r="J14" s="33">
        <v>1493</v>
      </c>
      <c r="K14" s="33">
        <v>901</v>
      </c>
      <c r="L14" s="33">
        <v>1788</v>
      </c>
      <c r="M14" s="33">
        <v>957</v>
      </c>
      <c r="N14" s="33">
        <v>2147</v>
      </c>
      <c r="O14" s="33">
        <v>637</v>
      </c>
      <c r="P14" s="33">
        <v>1547</v>
      </c>
      <c r="Q14" s="33">
        <f t="shared" si="0"/>
        <v>3516</v>
      </c>
      <c r="R14" s="56">
        <v>43962</v>
      </c>
      <c r="S14" s="57">
        <f t="shared" si="1"/>
        <v>6975</v>
      </c>
      <c r="T14" s="61">
        <v>4</v>
      </c>
      <c r="U14" s="58">
        <f t="shared" si="2"/>
        <v>1743</v>
      </c>
      <c r="V14" s="59"/>
      <c r="W14" s="60"/>
    </row>
    <row r="15" spans="1:23" ht="15.95" customHeight="1">
      <c r="A15" s="12">
        <v>12</v>
      </c>
      <c r="B15" s="13" t="s">
        <v>78</v>
      </c>
      <c r="C15" s="17" t="s">
        <v>79</v>
      </c>
      <c r="D15" s="31" t="s">
        <v>49</v>
      </c>
      <c r="E15" s="13" t="s">
        <v>50</v>
      </c>
      <c r="F15" s="13" t="s">
        <v>80</v>
      </c>
      <c r="G15" s="32" t="s">
        <v>81</v>
      </c>
      <c r="H15" s="33" t="s">
        <v>75</v>
      </c>
      <c r="I15" s="33">
        <v>61</v>
      </c>
      <c r="J15" s="33">
        <v>313</v>
      </c>
      <c r="K15" s="33">
        <v>18</v>
      </c>
      <c r="L15" s="33">
        <v>257</v>
      </c>
      <c r="M15" s="33">
        <v>19</v>
      </c>
      <c r="N15" s="33">
        <v>96</v>
      </c>
      <c r="O15" s="33">
        <v>0</v>
      </c>
      <c r="P15" s="33">
        <v>0</v>
      </c>
      <c r="Q15" s="33">
        <f t="shared" si="0"/>
        <v>98</v>
      </c>
      <c r="R15" s="56">
        <v>43977</v>
      </c>
      <c r="S15" s="57">
        <f t="shared" si="1"/>
        <v>666</v>
      </c>
      <c r="T15" s="61">
        <v>4</v>
      </c>
      <c r="U15" s="58">
        <f t="shared" si="2"/>
        <v>166</v>
      </c>
      <c r="V15" s="59"/>
      <c r="W15" s="60"/>
    </row>
    <row r="16" spans="1:23" ht="15.95" customHeight="1">
      <c r="A16" s="12">
        <v>13</v>
      </c>
      <c r="B16" s="13" t="s">
        <v>82</v>
      </c>
      <c r="C16" s="14" t="s">
        <v>67</v>
      </c>
      <c r="D16" s="31" t="s">
        <v>49</v>
      </c>
      <c r="E16" s="13" t="s">
        <v>50</v>
      </c>
      <c r="F16" s="13" t="s">
        <v>51</v>
      </c>
      <c r="G16" s="32" t="s">
        <v>83</v>
      </c>
      <c r="H16" s="33" t="s">
        <v>75</v>
      </c>
      <c r="I16" s="33">
        <v>0</v>
      </c>
      <c r="J16" s="33">
        <v>0</v>
      </c>
      <c r="K16" s="33">
        <v>8629</v>
      </c>
      <c r="L16" s="33">
        <v>28172</v>
      </c>
      <c r="M16" s="33">
        <v>4558</v>
      </c>
      <c r="N16" s="33">
        <v>8578</v>
      </c>
      <c r="O16" s="33">
        <v>701</v>
      </c>
      <c r="P16" s="33">
        <v>957</v>
      </c>
      <c r="Q16" s="33">
        <f t="shared" si="0"/>
        <v>13888</v>
      </c>
      <c r="R16" s="56">
        <v>43997</v>
      </c>
      <c r="S16" s="57">
        <f t="shared" si="1"/>
        <v>37707</v>
      </c>
      <c r="T16" s="61">
        <v>4</v>
      </c>
      <c r="U16" s="58">
        <f t="shared" si="2"/>
        <v>9426</v>
      </c>
      <c r="V16" s="59"/>
      <c r="W16" s="60"/>
    </row>
    <row r="17" spans="1:23" ht="15.95" customHeight="1">
      <c r="A17" s="12">
        <v>14</v>
      </c>
      <c r="B17" s="13" t="s">
        <v>84</v>
      </c>
      <c r="C17" s="34" t="s">
        <v>85</v>
      </c>
      <c r="D17" s="31" t="s">
        <v>49</v>
      </c>
      <c r="E17" s="13" t="s">
        <v>50</v>
      </c>
      <c r="F17" s="13"/>
      <c r="G17" s="32" t="s">
        <v>86</v>
      </c>
      <c r="H17" s="33" t="s">
        <v>75</v>
      </c>
      <c r="I17" s="33">
        <v>530</v>
      </c>
      <c r="J17" s="33">
        <v>669</v>
      </c>
      <c r="K17" s="33">
        <v>155</v>
      </c>
      <c r="L17" s="33">
        <v>205</v>
      </c>
      <c r="M17" s="33">
        <v>202</v>
      </c>
      <c r="N17" s="33">
        <v>292</v>
      </c>
      <c r="O17" s="33">
        <v>69</v>
      </c>
      <c r="P17" s="33">
        <v>80</v>
      </c>
      <c r="Q17" s="33">
        <f t="shared" si="0"/>
        <v>956</v>
      </c>
      <c r="R17" s="56">
        <v>44011</v>
      </c>
      <c r="S17" s="57">
        <f t="shared" si="1"/>
        <v>1246</v>
      </c>
      <c r="T17" s="61">
        <v>4</v>
      </c>
      <c r="U17" s="58">
        <f t="shared" si="2"/>
        <v>311</v>
      </c>
      <c r="V17" s="59"/>
      <c r="W17" s="60"/>
    </row>
    <row r="18" spans="1:23" ht="15.95" customHeight="1">
      <c r="A18" s="12">
        <v>15</v>
      </c>
      <c r="B18" s="13" t="s">
        <v>87</v>
      </c>
      <c r="C18" s="34" t="s">
        <v>85</v>
      </c>
      <c r="D18" s="31" t="s">
        <v>49</v>
      </c>
      <c r="E18" s="13" t="s">
        <v>50</v>
      </c>
      <c r="F18" s="13"/>
      <c r="G18" s="13" t="s">
        <v>88</v>
      </c>
      <c r="H18" s="35" t="s">
        <v>75</v>
      </c>
      <c r="I18" s="35">
        <v>3772</v>
      </c>
      <c r="J18" s="35">
        <v>6125</v>
      </c>
      <c r="K18" s="35">
        <v>225</v>
      </c>
      <c r="L18" s="35">
        <v>322</v>
      </c>
      <c r="M18" s="35">
        <v>352</v>
      </c>
      <c r="N18" s="35">
        <v>489</v>
      </c>
      <c r="O18" s="35">
        <v>916</v>
      </c>
      <c r="P18" s="35">
        <v>1195</v>
      </c>
      <c r="Q18" s="35">
        <f t="shared" si="0"/>
        <v>5265</v>
      </c>
      <c r="R18" s="56">
        <v>44011</v>
      </c>
      <c r="S18" s="64">
        <f t="shared" si="1"/>
        <v>8131</v>
      </c>
      <c r="T18" s="61">
        <v>4</v>
      </c>
      <c r="U18" s="58">
        <f t="shared" si="2"/>
        <v>2032</v>
      </c>
      <c r="V18" s="59"/>
      <c r="W18" s="60"/>
    </row>
    <row r="19" spans="1:23" ht="15.95" customHeight="1">
      <c r="A19" s="12">
        <v>16</v>
      </c>
      <c r="B19" s="17" t="s">
        <v>89</v>
      </c>
      <c r="C19" s="14" t="s">
        <v>48</v>
      </c>
      <c r="D19" s="31" t="s">
        <v>49</v>
      </c>
      <c r="E19" s="13" t="s">
        <v>50</v>
      </c>
      <c r="F19" s="13"/>
      <c r="G19" s="32" t="s">
        <v>88</v>
      </c>
      <c r="H19" s="33" t="s">
        <v>75</v>
      </c>
      <c r="I19" s="33">
        <v>334</v>
      </c>
      <c r="J19" s="33">
        <v>367</v>
      </c>
      <c r="K19" s="33">
        <v>37</v>
      </c>
      <c r="L19" s="33">
        <v>42</v>
      </c>
      <c r="M19" s="33">
        <v>51</v>
      </c>
      <c r="N19" s="33">
        <v>59</v>
      </c>
      <c r="O19" s="33">
        <v>27</v>
      </c>
      <c r="P19" s="33">
        <v>28</v>
      </c>
      <c r="Q19" s="33">
        <f t="shared" si="0"/>
        <v>449</v>
      </c>
      <c r="R19" s="56">
        <v>44011</v>
      </c>
      <c r="S19" s="57">
        <f t="shared" si="1"/>
        <v>496</v>
      </c>
      <c r="T19" s="61">
        <v>4</v>
      </c>
      <c r="U19" s="58">
        <f t="shared" si="2"/>
        <v>124</v>
      </c>
      <c r="V19" s="59"/>
      <c r="W19" s="60"/>
    </row>
    <row r="20" spans="1:23" ht="15.95" customHeight="1">
      <c r="A20" s="12">
        <v>17</v>
      </c>
      <c r="B20" s="13" t="s">
        <v>90</v>
      </c>
      <c r="C20" s="14" t="s">
        <v>48</v>
      </c>
      <c r="D20" s="31" t="s">
        <v>49</v>
      </c>
      <c r="E20" s="13" t="s">
        <v>50</v>
      </c>
      <c r="F20" s="13"/>
      <c r="G20" s="32" t="s">
        <v>91</v>
      </c>
      <c r="H20" s="33" t="s">
        <v>75</v>
      </c>
      <c r="I20" s="33">
        <v>253</v>
      </c>
      <c r="J20" s="33">
        <v>295</v>
      </c>
      <c r="K20" s="33">
        <v>41</v>
      </c>
      <c r="L20" s="33">
        <v>49</v>
      </c>
      <c r="M20" s="33">
        <v>45</v>
      </c>
      <c r="N20" s="33">
        <v>52</v>
      </c>
      <c r="O20" s="33">
        <v>28</v>
      </c>
      <c r="P20" s="33">
        <v>30</v>
      </c>
      <c r="Q20" s="33">
        <f t="shared" si="0"/>
        <v>367</v>
      </c>
      <c r="R20" s="56">
        <v>44011</v>
      </c>
      <c r="S20" s="57">
        <f t="shared" si="1"/>
        <v>426</v>
      </c>
      <c r="T20" s="61">
        <v>4</v>
      </c>
      <c r="U20" s="58">
        <f t="shared" si="2"/>
        <v>106</v>
      </c>
      <c r="V20" s="59"/>
      <c r="W20" s="60"/>
    </row>
    <row r="21" spans="1:23" ht="15.95" customHeight="1">
      <c r="A21" s="12">
        <v>18</v>
      </c>
      <c r="B21" s="36" t="s">
        <v>92</v>
      </c>
      <c r="C21" s="37" t="s">
        <v>93</v>
      </c>
      <c r="D21" s="38" t="s">
        <v>94</v>
      </c>
      <c r="E21" s="36" t="s">
        <v>95</v>
      </c>
      <c r="F21" s="36" t="s">
        <v>96</v>
      </c>
      <c r="G21" s="39" t="s">
        <v>97</v>
      </c>
      <c r="H21" s="35" t="s">
        <v>75</v>
      </c>
      <c r="I21" s="35">
        <v>8765</v>
      </c>
      <c r="J21" s="35">
        <v>10389</v>
      </c>
      <c r="K21" s="35">
        <v>2191</v>
      </c>
      <c r="L21" s="35">
        <v>2489</v>
      </c>
      <c r="M21" s="35">
        <v>16380</v>
      </c>
      <c r="N21" s="35">
        <v>19795</v>
      </c>
      <c r="O21" s="35">
        <v>4891</v>
      </c>
      <c r="P21" s="35">
        <v>5838</v>
      </c>
      <c r="Q21" s="35">
        <f t="shared" si="0"/>
        <v>32227</v>
      </c>
      <c r="R21" s="65">
        <v>44181</v>
      </c>
      <c r="S21" s="64">
        <f t="shared" si="1"/>
        <v>38511</v>
      </c>
      <c r="T21" s="61">
        <v>4</v>
      </c>
      <c r="U21" s="58">
        <f t="shared" si="2"/>
        <v>9627</v>
      </c>
      <c r="V21" s="59"/>
      <c r="W21" s="60"/>
    </row>
    <row r="22" spans="1:23" ht="15.95" customHeight="1">
      <c r="A22" s="12">
        <v>19</v>
      </c>
      <c r="B22" s="13" t="s">
        <v>98</v>
      </c>
      <c r="C22" s="34" t="s">
        <v>99</v>
      </c>
      <c r="D22" s="13" t="s">
        <v>49</v>
      </c>
      <c r="E22" s="13" t="s">
        <v>50</v>
      </c>
      <c r="F22" s="13" t="s">
        <v>59</v>
      </c>
      <c r="G22" s="40" t="s">
        <v>100</v>
      </c>
      <c r="H22" s="41" t="s">
        <v>53</v>
      </c>
      <c r="I22" s="35">
        <v>6303</v>
      </c>
      <c r="J22" s="35">
        <v>27692</v>
      </c>
      <c r="K22" s="35">
        <v>4935</v>
      </c>
      <c r="L22" s="35">
        <v>41130</v>
      </c>
      <c r="M22" s="35">
        <v>19869</v>
      </c>
      <c r="N22" s="35">
        <v>59920</v>
      </c>
      <c r="O22" s="35">
        <v>6223</v>
      </c>
      <c r="P22" s="35">
        <v>13483</v>
      </c>
      <c r="Q22" s="35">
        <f t="shared" si="0"/>
        <v>37330</v>
      </c>
      <c r="R22" s="56">
        <v>44190</v>
      </c>
      <c r="S22" s="64">
        <f t="shared" si="1"/>
        <v>142225</v>
      </c>
      <c r="T22" s="61">
        <v>4</v>
      </c>
      <c r="U22" s="58">
        <f t="shared" si="2"/>
        <v>35556</v>
      </c>
      <c r="V22" s="59"/>
      <c r="W22" s="60"/>
    </row>
    <row r="23" spans="1:23" ht="15.95" customHeight="1">
      <c r="A23" s="12">
        <v>20</v>
      </c>
      <c r="B23" s="13" t="s">
        <v>101</v>
      </c>
      <c r="C23" s="34" t="s">
        <v>99</v>
      </c>
      <c r="D23" s="13" t="s">
        <v>49</v>
      </c>
      <c r="E23" s="13" t="s">
        <v>50</v>
      </c>
      <c r="F23" s="13" t="s">
        <v>59</v>
      </c>
      <c r="G23" s="40" t="s">
        <v>102</v>
      </c>
      <c r="H23" s="42" t="s">
        <v>53</v>
      </c>
      <c r="I23" s="33">
        <v>1312</v>
      </c>
      <c r="J23" s="33">
        <v>2484</v>
      </c>
      <c r="K23" s="33">
        <v>1361</v>
      </c>
      <c r="L23" s="33">
        <v>4177</v>
      </c>
      <c r="M23" s="33">
        <v>1699</v>
      </c>
      <c r="N23" s="33">
        <v>3442</v>
      </c>
      <c r="O23" s="33">
        <v>659</v>
      </c>
      <c r="P23" s="33">
        <v>1169</v>
      </c>
      <c r="Q23" s="33">
        <f t="shared" si="0"/>
        <v>5031</v>
      </c>
      <c r="R23" s="56">
        <v>44201</v>
      </c>
      <c r="S23" s="57">
        <f t="shared" si="1"/>
        <v>11272</v>
      </c>
      <c r="T23" s="58">
        <v>3</v>
      </c>
      <c r="U23" s="58">
        <f t="shared" si="2"/>
        <v>3757</v>
      </c>
      <c r="V23" s="59"/>
      <c r="W23" s="60"/>
    </row>
    <row r="24" spans="1:23" ht="15.95" customHeight="1">
      <c r="A24" s="12">
        <v>21</v>
      </c>
      <c r="B24" s="36" t="s">
        <v>103</v>
      </c>
      <c r="C24" s="34" t="s">
        <v>99</v>
      </c>
      <c r="D24" s="38" t="s">
        <v>94</v>
      </c>
      <c r="E24" s="36" t="s">
        <v>95</v>
      </c>
      <c r="F24" s="36" t="s">
        <v>104</v>
      </c>
      <c r="G24" s="32" t="s">
        <v>105</v>
      </c>
      <c r="H24" s="33" t="s">
        <v>75</v>
      </c>
      <c r="I24" s="33">
        <v>45994</v>
      </c>
      <c r="J24" s="33">
        <v>116972</v>
      </c>
      <c r="K24" s="33">
        <v>35793</v>
      </c>
      <c r="L24" s="33">
        <v>83904</v>
      </c>
      <c r="M24" s="33">
        <v>22447</v>
      </c>
      <c r="N24" s="33">
        <v>33354</v>
      </c>
      <c r="O24" s="33">
        <v>10855</v>
      </c>
      <c r="P24" s="33">
        <v>14779</v>
      </c>
      <c r="Q24" s="33">
        <f t="shared" si="0"/>
        <v>115089</v>
      </c>
      <c r="R24" s="65">
        <v>44210</v>
      </c>
      <c r="S24" s="57">
        <f t="shared" si="1"/>
        <v>249009</v>
      </c>
      <c r="T24" s="58">
        <v>3</v>
      </c>
      <c r="U24" s="58">
        <f t="shared" si="2"/>
        <v>83003</v>
      </c>
      <c r="V24" s="59"/>
      <c r="W24" s="60"/>
    </row>
    <row r="25" spans="1:23" ht="15.95" customHeight="1">
      <c r="A25" s="12">
        <v>22</v>
      </c>
      <c r="B25" s="13" t="s">
        <v>106</v>
      </c>
      <c r="C25" s="34" t="s">
        <v>79</v>
      </c>
      <c r="D25" s="13" t="s">
        <v>49</v>
      </c>
      <c r="E25" s="13" t="s">
        <v>50</v>
      </c>
      <c r="F25" s="13" t="s">
        <v>80</v>
      </c>
      <c r="G25" s="40" t="s">
        <v>107</v>
      </c>
      <c r="H25" s="33" t="s">
        <v>75</v>
      </c>
      <c r="I25" s="33">
        <v>106</v>
      </c>
      <c r="J25" s="33">
        <v>234</v>
      </c>
      <c r="K25" s="33">
        <v>45</v>
      </c>
      <c r="L25" s="33">
        <v>85</v>
      </c>
      <c r="M25" s="33">
        <v>56</v>
      </c>
      <c r="N25" s="33">
        <v>83</v>
      </c>
      <c r="O25" s="33">
        <v>0</v>
      </c>
      <c r="P25" s="33">
        <v>0</v>
      </c>
      <c r="Q25" s="33">
        <f t="shared" si="0"/>
        <v>207</v>
      </c>
      <c r="R25" s="56">
        <v>44272</v>
      </c>
      <c r="S25" s="57">
        <f t="shared" si="1"/>
        <v>402</v>
      </c>
      <c r="T25" s="58">
        <v>3</v>
      </c>
      <c r="U25" s="58">
        <f t="shared" si="2"/>
        <v>134</v>
      </c>
      <c r="V25" s="59"/>
      <c r="W25" s="60"/>
    </row>
    <row r="26" spans="1:23" ht="15.95" customHeight="1">
      <c r="A26" s="12">
        <v>23</v>
      </c>
      <c r="B26" s="36" t="s">
        <v>108</v>
      </c>
      <c r="C26" s="43" t="s">
        <v>99</v>
      </c>
      <c r="D26" s="38" t="s">
        <v>94</v>
      </c>
      <c r="E26" s="36" t="s">
        <v>95</v>
      </c>
      <c r="F26" s="36" t="s">
        <v>104</v>
      </c>
      <c r="G26" s="32" t="s">
        <v>109</v>
      </c>
      <c r="H26" s="33" t="s">
        <v>75</v>
      </c>
      <c r="I26" s="33">
        <v>7</v>
      </c>
      <c r="J26" s="33">
        <v>28</v>
      </c>
      <c r="K26" s="33">
        <v>10951</v>
      </c>
      <c r="L26" s="33">
        <v>54105</v>
      </c>
      <c r="M26" s="33">
        <v>12426</v>
      </c>
      <c r="N26" s="33">
        <v>88350</v>
      </c>
      <c r="O26" s="33">
        <v>8413</v>
      </c>
      <c r="P26" s="33">
        <v>49797</v>
      </c>
      <c r="Q26" s="33">
        <f t="shared" si="0"/>
        <v>31797</v>
      </c>
      <c r="R26" s="65">
        <v>44365</v>
      </c>
      <c r="S26" s="57">
        <f t="shared" si="1"/>
        <v>192280</v>
      </c>
      <c r="T26" s="58">
        <v>3</v>
      </c>
      <c r="U26" s="58">
        <f t="shared" si="2"/>
        <v>64093</v>
      </c>
      <c r="V26" s="59"/>
      <c r="W26" s="60"/>
    </row>
    <row r="27" spans="1:23" ht="15.95" customHeight="1">
      <c r="A27" s="12">
        <v>24</v>
      </c>
      <c r="B27" s="44" t="s">
        <v>110</v>
      </c>
      <c r="C27" s="14" t="s">
        <v>111</v>
      </c>
      <c r="D27" s="31" t="s">
        <v>49</v>
      </c>
      <c r="E27" s="13" t="s">
        <v>50</v>
      </c>
      <c r="F27" s="45" t="s">
        <v>112</v>
      </c>
      <c r="G27" s="13" t="s">
        <v>113</v>
      </c>
      <c r="H27" s="42" t="s">
        <v>114</v>
      </c>
      <c r="I27" s="33">
        <v>144</v>
      </c>
      <c r="J27" s="33">
        <v>3232</v>
      </c>
      <c r="K27" s="33">
        <v>630</v>
      </c>
      <c r="L27" s="33">
        <v>9739</v>
      </c>
      <c r="M27" s="33">
        <v>324</v>
      </c>
      <c r="N27" s="33">
        <v>1068</v>
      </c>
      <c r="O27" s="33">
        <v>144</v>
      </c>
      <c r="P27" s="33">
        <v>329</v>
      </c>
      <c r="Q27" s="33">
        <f t="shared" si="0"/>
        <v>1242</v>
      </c>
      <c r="R27" s="56">
        <v>44467</v>
      </c>
      <c r="S27" s="57">
        <f t="shared" si="1"/>
        <v>14368</v>
      </c>
      <c r="T27" s="58">
        <v>3</v>
      </c>
      <c r="U27" s="58">
        <f t="shared" si="2"/>
        <v>4789</v>
      </c>
      <c r="V27" s="59"/>
      <c r="W27" s="60"/>
    </row>
    <row r="28" spans="1:23" ht="15.95" customHeight="1">
      <c r="A28" s="12">
        <v>25</v>
      </c>
      <c r="B28" s="44" t="s">
        <v>115</v>
      </c>
      <c r="C28" s="34" t="s">
        <v>64</v>
      </c>
      <c r="D28" s="31" t="s">
        <v>49</v>
      </c>
      <c r="E28" s="13" t="s">
        <v>50</v>
      </c>
      <c r="F28" s="13" t="s">
        <v>116</v>
      </c>
      <c r="G28" s="32" t="s">
        <v>117</v>
      </c>
      <c r="H28" s="42" t="s">
        <v>53</v>
      </c>
      <c r="I28" s="33">
        <v>153</v>
      </c>
      <c r="J28" s="33">
        <v>457</v>
      </c>
      <c r="K28" s="33">
        <v>460</v>
      </c>
      <c r="L28" s="33">
        <v>883</v>
      </c>
      <c r="M28" s="33">
        <v>354</v>
      </c>
      <c r="N28" s="33">
        <v>496</v>
      </c>
      <c r="O28" s="33">
        <v>125</v>
      </c>
      <c r="P28" s="33">
        <v>189</v>
      </c>
      <c r="Q28" s="33">
        <f t="shared" si="0"/>
        <v>1092</v>
      </c>
      <c r="R28" s="56">
        <v>44480</v>
      </c>
      <c r="S28" s="57">
        <f t="shared" si="1"/>
        <v>2025</v>
      </c>
      <c r="T28" s="58">
        <v>3</v>
      </c>
      <c r="U28" s="58">
        <f t="shared" si="2"/>
        <v>675</v>
      </c>
      <c r="V28" s="59"/>
      <c r="W28" s="60"/>
    </row>
    <row r="29" spans="1:23" ht="15.95" customHeight="1">
      <c r="A29" s="12">
        <v>26</v>
      </c>
      <c r="B29" s="13" t="s">
        <v>118</v>
      </c>
      <c r="C29" s="34" t="s">
        <v>99</v>
      </c>
      <c r="D29" s="31" t="s">
        <v>49</v>
      </c>
      <c r="E29" s="13" t="s">
        <v>50</v>
      </c>
      <c r="F29" s="13" t="s">
        <v>119</v>
      </c>
      <c r="G29" s="32" t="s">
        <v>120</v>
      </c>
      <c r="H29" s="33" t="s">
        <v>75</v>
      </c>
      <c r="I29" s="33">
        <v>557</v>
      </c>
      <c r="J29" s="33">
        <v>904</v>
      </c>
      <c r="K29" s="33">
        <v>14827</v>
      </c>
      <c r="L29" s="33">
        <v>60247</v>
      </c>
      <c r="M29" s="33">
        <v>96503</v>
      </c>
      <c r="N29" s="33">
        <v>556316</v>
      </c>
      <c r="O29" s="33">
        <v>71454</v>
      </c>
      <c r="P29" s="33">
        <v>287433</v>
      </c>
      <c r="Q29" s="33">
        <f t="shared" si="0"/>
        <v>183341</v>
      </c>
      <c r="R29" s="56">
        <v>44481</v>
      </c>
      <c r="S29" s="57">
        <f t="shared" si="1"/>
        <v>904900</v>
      </c>
      <c r="T29" s="58">
        <v>3</v>
      </c>
      <c r="U29" s="58">
        <f t="shared" si="2"/>
        <v>301633</v>
      </c>
      <c r="V29" s="59"/>
      <c r="W29" s="60"/>
    </row>
    <row r="30" spans="1:23" ht="15.95" customHeight="1">
      <c r="A30" s="12">
        <v>27</v>
      </c>
      <c r="B30" s="13" t="s">
        <v>121</v>
      </c>
      <c r="C30" s="34" t="s">
        <v>122</v>
      </c>
      <c r="D30" s="46" t="s">
        <v>123</v>
      </c>
      <c r="E30" s="13" t="s">
        <v>50</v>
      </c>
      <c r="F30" s="13" t="s">
        <v>51</v>
      </c>
      <c r="G30" s="13" t="s">
        <v>124</v>
      </c>
      <c r="H30" s="33" t="s">
        <v>75</v>
      </c>
      <c r="I30" s="33">
        <v>2595</v>
      </c>
      <c r="J30" s="33">
        <v>9130</v>
      </c>
      <c r="K30" s="33">
        <v>317</v>
      </c>
      <c r="L30" s="33">
        <v>387</v>
      </c>
      <c r="M30" s="33">
        <v>2</v>
      </c>
      <c r="N30" s="33">
        <v>2</v>
      </c>
      <c r="O30" s="33">
        <v>0</v>
      </c>
      <c r="P30" s="33">
        <v>0</v>
      </c>
      <c r="Q30" s="33">
        <f t="shared" si="0"/>
        <v>2914</v>
      </c>
      <c r="R30" s="56">
        <v>44487</v>
      </c>
      <c r="S30" s="57">
        <f t="shared" si="1"/>
        <v>9519</v>
      </c>
      <c r="T30" s="58">
        <v>3</v>
      </c>
      <c r="U30" s="58">
        <f t="shared" si="2"/>
        <v>3173</v>
      </c>
      <c r="V30" s="59"/>
      <c r="W30" s="60"/>
    </row>
    <row r="31" spans="1:23" ht="15.95" customHeight="1">
      <c r="A31" s="12">
        <v>28</v>
      </c>
      <c r="B31" s="13" t="s">
        <v>125</v>
      </c>
      <c r="C31" s="34" t="s">
        <v>126</v>
      </c>
      <c r="D31" s="31" t="s">
        <v>49</v>
      </c>
      <c r="E31" s="13" t="s">
        <v>50</v>
      </c>
      <c r="F31" s="47" t="s">
        <v>127</v>
      </c>
      <c r="G31" s="13" t="s">
        <v>128</v>
      </c>
      <c r="H31" s="42" t="s">
        <v>114</v>
      </c>
      <c r="I31" s="33">
        <v>0</v>
      </c>
      <c r="J31" s="33">
        <v>0</v>
      </c>
      <c r="K31" s="33">
        <v>4702</v>
      </c>
      <c r="L31" s="33">
        <v>73314</v>
      </c>
      <c r="M31" s="33">
        <v>1654</v>
      </c>
      <c r="N31" s="33">
        <v>11753</v>
      </c>
      <c r="O31" s="33">
        <v>843</v>
      </c>
      <c r="P31" s="33">
        <v>4106</v>
      </c>
      <c r="Q31" s="33">
        <f t="shared" si="0"/>
        <v>7199</v>
      </c>
      <c r="R31" s="66">
        <v>44554</v>
      </c>
      <c r="S31" s="57">
        <f t="shared" si="1"/>
        <v>89173</v>
      </c>
      <c r="T31" s="58">
        <v>3</v>
      </c>
      <c r="U31" s="58">
        <f t="shared" si="2"/>
        <v>29724</v>
      </c>
      <c r="V31" s="59"/>
      <c r="W31" s="60"/>
    </row>
    <row r="32" spans="1:23" ht="15.95" customHeight="1">
      <c r="A32" s="12">
        <v>29</v>
      </c>
      <c r="B32" s="13" t="s">
        <v>129</v>
      </c>
      <c r="C32" s="14" t="s">
        <v>111</v>
      </c>
      <c r="D32" s="31" t="s">
        <v>49</v>
      </c>
      <c r="E32" s="13" t="s">
        <v>50</v>
      </c>
      <c r="F32" s="17" t="s">
        <v>127</v>
      </c>
      <c r="G32" s="13" t="s">
        <v>130</v>
      </c>
      <c r="H32" s="33" t="s">
        <v>75</v>
      </c>
      <c r="I32" s="33">
        <v>13</v>
      </c>
      <c r="J32" s="33">
        <v>44</v>
      </c>
      <c r="K32" s="33">
        <v>607</v>
      </c>
      <c r="L32" s="33">
        <v>14958</v>
      </c>
      <c r="M32" s="33">
        <v>477</v>
      </c>
      <c r="N32" s="33">
        <v>1964</v>
      </c>
      <c r="O32" s="33">
        <v>280</v>
      </c>
      <c r="P32" s="33">
        <v>927</v>
      </c>
      <c r="Q32" s="33">
        <f t="shared" si="0"/>
        <v>1377</v>
      </c>
      <c r="R32" s="56">
        <v>44558</v>
      </c>
      <c r="S32" s="57">
        <f t="shared" si="1"/>
        <v>17893</v>
      </c>
      <c r="T32" s="58">
        <v>3</v>
      </c>
      <c r="U32" s="58">
        <f t="shared" si="2"/>
        <v>5964</v>
      </c>
      <c r="V32" s="59"/>
      <c r="W32" s="60"/>
    </row>
    <row r="33" spans="1:23" ht="15.95" customHeight="1">
      <c r="A33" s="12">
        <v>30</v>
      </c>
      <c r="B33" s="13" t="s">
        <v>131</v>
      </c>
      <c r="C33" s="34" t="s">
        <v>132</v>
      </c>
      <c r="D33" s="31" t="s">
        <v>49</v>
      </c>
      <c r="E33" s="13" t="s">
        <v>50</v>
      </c>
      <c r="F33" s="13" t="s">
        <v>133</v>
      </c>
      <c r="G33" s="13" t="s">
        <v>134</v>
      </c>
      <c r="H33" s="33" t="s">
        <v>75</v>
      </c>
      <c r="I33" s="33">
        <v>0</v>
      </c>
      <c r="J33" s="33">
        <v>0</v>
      </c>
      <c r="K33" s="33">
        <v>28</v>
      </c>
      <c r="L33" s="33">
        <v>153</v>
      </c>
      <c r="M33" s="33">
        <v>11</v>
      </c>
      <c r="N33" s="33">
        <v>18</v>
      </c>
      <c r="O33" s="33">
        <v>0</v>
      </c>
      <c r="P33" s="33">
        <v>0</v>
      </c>
      <c r="Q33" s="33">
        <f t="shared" si="0"/>
        <v>39</v>
      </c>
      <c r="R33" s="56">
        <v>44607</v>
      </c>
      <c r="S33" s="57">
        <f t="shared" si="1"/>
        <v>171</v>
      </c>
      <c r="T33" s="58">
        <v>2</v>
      </c>
      <c r="U33" s="58">
        <f t="shared" si="2"/>
        <v>85</v>
      </c>
      <c r="V33" s="59"/>
      <c r="W33" s="60"/>
    </row>
    <row r="34" spans="1:23" ht="15.95" customHeight="1">
      <c r="A34" s="12">
        <v>31</v>
      </c>
      <c r="B34" s="13" t="s">
        <v>135</v>
      </c>
      <c r="C34" s="14" t="s">
        <v>67</v>
      </c>
      <c r="D34" s="31" t="s">
        <v>49</v>
      </c>
      <c r="E34" s="13" t="s">
        <v>50</v>
      </c>
      <c r="F34" s="13" t="s">
        <v>51</v>
      </c>
      <c r="G34" s="13" t="s">
        <v>136</v>
      </c>
      <c r="H34" s="33" t="s">
        <v>75</v>
      </c>
      <c r="I34" s="33">
        <v>0</v>
      </c>
      <c r="J34" s="33">
        <v>0</v>
      </c>
      <c r="K34" s="33">
        <v>0</v>
      </c>
      <c r="L34" s="33">
        <v>0</v>
      </c>
      <c r="M34" s="33">
        <v>45034</v>
      </c>
      <c r="N34" s="33">
        <v>773724</v>
      </c>
      <c r="O34" s="33">
        <v>52985</v>
      </c>
      <c r="P34" s="33">
        <v>819741</v>
      </c>
      <c r="Q34" s="33">
        <f t="shared" si="0"/>
        <v>98019</v>
      </c>
      <c r="R34" s="56">
        <v>44771</v>
      </c>
      <c r="S34" s="57">
        <f t="shared" si="1"/>
        <v>1593465</v>
      </c>
      <c r="T34" s="58">
        <v>2</v>
      </c>
      <c r="U34" s="58">
        <f t="shared" si="2"/>
        <v>796732</v>
      </c>
      <c r="V34" s="59"/>
      <c r="W34" s="60"/>
    </row>
    <row r="35" spans="1:23" ht="15.95" customHeight="1">
      <c r="A35" s="12">
        <v>32</v>
      </c>
      <c r="B35" s="13" t="s">
        <v>137</v>
      </c>
      <c r="C35" s="34" t="s">
        <v>79</v>
      </c>
      <c r="D35" s="31" t="s">
        <v>49</v>
      </c>
      <c r="E35" s="13" t="s">
        <v>50</v>
      </c>
      <c r="F35" s="13" t="s">
        <v>51</v>
      </c>
      <c r="G35" s="13" t="s">
        <v>138</v>
      </c>
      <c r="H35" s="33" t="s">
        <v>75</v>
      </c>
      <c r="I35" s="33">
        <v>0</v>
      </c>
      <c r="J35" s="33">
        <v>0</v>
      </c>
      <c r="K35" s="33">
        <v>114</v>
      </c>
      <c r="L35" s="33">
        <v>282</v>
      </c>
      <c r="M35" s="33">
        <v>138</v>
      </c>
      <c r="N35" s="33">
        <v>230</v>
      </c>
      <c r="O35" s="33">
        <v>0</v>
      </c>
      <c r="P35" s="33">
        <v>0</v>
      </c>
      <c r="Q35" s="33">
        <f t="shared" si="0"/>
        <v>252</v>
      </c>
      <c r="R35" s="56">
        <v>44879</v>
      </c>
      <c r="S35" s="57">
        <f t="shared" si="1"/>
        <v>512</v>
      </c>
      <c r="T35" s="58">
        <v>2</v>
      </c>
      <c r="U35" s="58">
        <f t="shared" si="2"/>
        <v>256</v>
      </c>
      <c r="V35" s="59"/>
      <c r="W35" s="60"/>
    </row>
    <row r="36" spans="1:23" ht="15.95" customHeight="1">
      <c r="A36" s="12">
        <v>33</v>
      </c>
      <c r="B36" s="17" t="s">
        <v>139</v>
      </c>
      <c r="C36" s="14" t="s">
        <v>67</v>
      </c>
      <c r="D36" s="31" t="s">
        <v>49</v>
      </c>
      <c r="E36" s="13" t="s">
        <v>50</v>
      </c>
      <c r="F36" s="13" t="s">
        <v>51</v>
      </c>
      <c r="G36" s="13" t="s">
        <v>140</v>
      </c>
      <c r="H36" s="33" t="s">
        <v>75</v>
      </c>
      <c r="I36" s="33">
        <v>0</v>
      </c>
      <c r="J36" s="33">
        <v>0</v>
      </c>
      <c r="K36" s="33">
        <v>0</v>
      </c>
      <c r="L36" s="33">
        <v>0</v>
      </c>
      <c r="M36" s="33">
        <v>1909</v>
      </c>
      <c r="N36" s="33">
        <v>4925</v>
      </c>
      <c r="O36" s="33">
        <v>7821</v>
      </c>
      <c r="P36" s="33">
        <v>34943</v>
      </c>
      <c r="Q36" s="33">
        <f t="shared" si="0"/>
        <v>9730</v>
      </c>
      <c r="R36" s="56">
        <v>45026</v>
      </c>
      <c r="S36" s="57">
        <f t="shared" si="1"/>
        <v>39868</v>
      </c>
      <c r="T36" s="58">
        <v>1</v>
      </c>
      <c r="U36" s="58">
        <f t="shared" si="2"/>
        <v>39868</v>
      </c>
      <c r="V36" s="59"/>
      <c r="W36" s="60"/>
    </row>
    <row r="37" spans="1:23" ht="15.95" customHeight="1">
      <c r="A37" s="12">
        <v>34</v>
      </c>
      <c r="B37" s="17" t="s">
        <v>141</v>
      </c>
      <c r="C37" s="48" t="s">
        <v>79</v>
      </c>
      <c r="D37" s="49" t="s">
        <v>142</v>
      </c>
      <c r="E37" s="13" t="s">
        <v>50</v>
      </c>
      <c r="F37" s="48" t="s">
        <v>143</v>
      </c>
      <c r="G37" s="13" t="s">
        <v>144</v>
      </c>
      <c r="H37" s="33" t="s">
        <v>75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f t="shared" si="0"/>
        <v>0</v>
      </c>
      <c r="R37" s="67">
        <v>45351</v>
      </c>
      <c r="S37" s="57">
        <f t="shared" si="1"/>
        <v>0</v>
      </c>
      <c r="T37" s="58">
        <v>1</v>
      </c>
      <c r="U37" s="58">
        <f t="shared" si="2"/>
        <v>0</v>
      </c>
      <c r="V37" s="59"/>
      <c r="W37" s="60"/>
    </row>
    <row r="38" spans="1:23" ht="15.95" customHeight="1">
      <c r="A38" s="24"/>
      <c r="V38" s="26"/>
    </row>
    <row r="39" spans="1:23" ht="22.9" customHeight="1">
      <c r="A39" s="24"/>
      <c r="S39" s="68" t="s">
        <v>26</v>
      </c>
      <c r="V39" s="94"/>
      <c r="W39" s="94"/>
    </row>
    <row r="40" spans="1:23" ht="25.15" customHeight="1">
      <c r="A40" s="24"/>
      <c r="S40" s="68" t="s">
        <v>145</v>
      </c>
      <c r="V40" s="94"/>
      <c r="W40" s="94"/>
    </row>
    <row r="41" spans="1:23" ht="15.95" customHeight="1">
      <c r="A41" s="24"/>
      <c r="V41" s="26"/>
      <c r="W41" s="26"/>
    </row>
    <row r="42" spans="1:23" ht="15.95" customHeight="1">
      <c r="A42" s="24"/>
      <c r="V42" s="26"/>
      <c r="W42" s="26"/>
    </row>
    <row r="43" spans="1:23" ht="15.95" customHeight="1">
      <c r="A43" s="24"/>
      <c r="V43" s="26"/>
      <c r="W43" s="26"/>
    </row>
    <row r="44" spans="1:23" ht="15.95" customHeight="1">
      <c r="A44" s="24"/>
      <c r="V44" s="26"/>
      <c r="W44" s="26"/>
    </row>
    <row r="45" spans="1:23" ht="15.95" customHeight="1">
      <c r="A45" s="24"/>
      <c r="V45" s="26"/>
      <c r="W45" s="26"/>
    </row>
    <row r="46" spans="1:23" ht="15.95" customHeight="1">
      <c r="A46" s="24"/>
      <c r="V46" s="26"/>
      <c r="W46" s="26"/>
    </row>
    <row r="47" spans="1:23" ht="15.95" customHeight="1">
      <c r="A47" s="24"/>
      <c r="V47" s="24"/>
      <c r="W47" s="24"/>
    </row>
    <row r="48" spans="1:23" ht="15.95" customHeight="1">
      <c r="A48" s="24"/>
      <c r="V48" s="24"/>
      <c r="W48" s="24"/>
    </row>
    <row r="49" spans="1:23" ht="15.95" customHeight="1">
      <c r="A49" s="24"/>
      <c r="V49" s="24"/>
      <c r="W49" s="24"/>
    </row>
    <row r="50" spans="1:23" ht="15.95" customHeight="1">
      <c r="A50" s="24"/>
      <c r="V50" s="24"/>
      <c r="W50" s="24"/>
    </row>
    <row r="51" spans="1:23" ht="15.95" customHeight="1">
      <c r="A51" s="24"/>
      <c r="V51" s="24"/>
      <c r="W51" s="24"/>
    </row>
    <row r="52" spans="1:23" ht="15.95" customHeight="1">
      <c r="A52" s="24"/>
      <c r="V52" s="24"/>
      <c r="W52" s="24"/>
    </row>
    <row r="53" spans="1:23" ht="15.95" customHeight="1">
      <c r="A53" s="24"/>
      <c r="V53" s="24"/>
      <c r="W53" s="24"/>
    </row>
    <row r="54" spans="1:23" ht="15.95" customHeight="1">
      <c r="A54" s="24"/>
      <c r="V54" s="24"/>
      <c r="W54" s="24"/>
    </row>
    <row r="55" spans="1:23" ht="15.95" customHeight="1">
      <c r="A55" s="24"/>
      <c r="V55" s="24"/>
      <c r="W55" s="24"/>
    </row>
    <row r="56" spans="1:23" ht="15.95" customHeight="1">
      <c r="A56" s="24"/>
      <c r="V56" s="24"/>
      <c r="W56" s="24"/>
    </row>
    <row r="57" spans="1:23" ht="15.95" customHeight="1">
      <c r="A57" s="24"/>
      <c r="V57" s="24"/>
      <c r="W57" s="24"/>
    </row>
    <row r="58" spans="1:23" ht="15.95" customHeight="1">
      <c r="A58" s="24"/>
      <c r="V58" s="24"/>
      <c r="W58" s="24"/>
    </row>
    <row r="59" spans="1:23" ht="15.95" customHeight="1">
      <c r="A59" s="24"/>
      <c r="V59" s="24"/>
      <c r="W59" s="24"/>
    </row>
    <row r="60" spans="1:23" ht="15.95" customHeight="1">
      <c r="A60" s="24"/>
      <c r="V60" s="24"/>
      <c r="W60" s="24"/>
    </row>
    <row r="61" spans="1:23" ht="15.95" customHeight="1">
      <c r="A61" s="24"/>
      <c r="V61" s="24"/>
      <c r="W61" s="24"/>
    </row>
    <row r="62" spans="1:23" ht="15.95" customHeight="1">
      <c r="A62" s="24"/>
      <c r="V62" s="24"/>
      <c r="W62" s="24"/>
    </row>
    <row r="63" spans="1:23" ht="15.95" customHeight="1">
      <c r="A63" s="24"/>
      <c r="V63" s="24"/>
      <c r="W63" s="24"/>
    </row>
    <row r="64" spans="1:23" ht="15.95" customHeight="1">
      <c r="A64" s="24"/>
      <c r="V64" s="24"/>
      <c r="W64" s="24"/>
    </row>
    <row r="65" spans="1:23" ht="15.95" customHeight="1">
      <c r="A65" s="24"/>
      <c r="V65" s="24"/>
      <c r="W65" s="24"/>
    </row>
    <row r="66" spans="1:23" ht="15.95" customHeight="1">
      <c r="A66" s="24"/>
      <c r="V66" s="24"/>
      <c r="W66" s="24"/>
    </row>
    <row r="67" spans="1:23" ht="15.95" customHeight="1">
      <c r="A67" s="24"/>
      <c r="V67" s="24"/>
      <c r="W67" s="24"/>
    </row>
    <row r="68" spans="1:23" ht="15.95" customHeight="1">
      <c r="A68" s="24"/>
      <c r="V68" s="24"/>
      <c r="W68" s="24"/>
    </row>
    <row r="69" spans="1:23" ht="15.95" customHeight="1">
      <c r="A69" s="24"/>
      <c r="V69" s="24"/>
      <c r="W69" s="24"/>
    </row>
    <row r="70" spans="1:23" ht="15.95" customHeight="1">
      <c r="A70" s="24"/>
      <c r="V70" s="24"/>
      <c r="W70" s="24"/>
    </row>
    <row r="71" spans="1:23" ht="15.95" customHeight="1">
      <c r="A71" s="24"/>
      <c r="V71" s="24"/>
      <c r="W71" s="24"/>
    </row>
    <row r="72" spans="1:23" ht="15.95" customHeight="1">
      <c r="A72" s="24"/>
      <c r="V72" s="24"/>
      <c r="W72" s="24"/>
    </row>
    <row r="73" spans="1:23" ht="15.95" customHeight="1">
      <c r="A73" s="24"/>
      <c r="V73" s="24"/>
      <c r="W73" s="24"/>
    </row>
    <row r="74" spans="1:23" ht="15.95" customHeight="1">
      <c r="A74" s="24"/>
      <c r="V74" s="24"/>
      <c r="W74" s="24"/>
    </row>
    <row r="75" spans="1:23" ht="15.95" customHeight="1">
      <c r="A75" s="24"/>
      <c r="V75" s="24"/>
      <c r="W75" s="24"/>
    </row>
    <row r="76" spans="1:23" ht="15.95" customHeight="1">
      <c r="A76" s="24"/>
      <c r="V76" s="24"/>
      <c r="W76" s="24"/>
    </row>
    <row r="77" spans="1:23" ht="15.95" customHeight="1">
      <c r="A77" s="24"/>
      <c r="V77" s="24"/>
      <c r="W77" s="24"/>
    </row>
    <row r="78" spans="1:23" ht="15.95" customHeight="1">
      <c r="A78" s="24"/>
      <c r="V78" s="24"/>
      <c r="W78" s="24"/>
    </row>
    <row r="79" spans="1:23" ht="15.95" customHeight="1">
      <c r="A79" s="24"/>
      <c r="V79" s="24"/>
      <c r="W79" s="24"/>
    </row>
    <row r="80" spans="1:23" ht="15.95" customHeight="1">
      <c r="A80" s="24"/>
      <c r="V80" s="24"/>
      <c r="W80" s="24"/>
    </row>
    <row r="81" spans="1:23" ht="15.95" customHeight="1">
      <c r="A81" s="24"/>
      <c r="V81" s="24"/>
      <c r="W81" s="24"/>
    </row>
    <row r="82" spans="1:23" ht="15.95" customHeight="1">
      <c r="A82" s="24"/>
      <c r="V82" s="24"/>
      <c r="W82" s="24"/>
    </row>
    <row r="83" spans="1:23" ht="15.95" customHeight="1">
      <c r="A83" s="24"/>
      <c r="V83" s="24"/>
      <c r="W83" s="24"/>
    </row>
    <row r="84" spans="1:23" ht="15.95" customHeight="1">
      <c r="A84" s="24"/>
      <c r="V84" s="24"/>
      <c r="W84" s="24"/>
    </row>
    <row r="85" spans="1:23" ht="15.95" customHeight="1">
      <c r="A85" s="24"/>
      <c r="V85" s="24"/>
      <c r="W85" s="24"/>
    </row>
    <row r="86" spans="1:23" ht="15.95" customHeight="1">
      <c r="A86" s="24"/>
      <c r="V86" s="24"/>
      <c r="W86" s="24"/>
    </row>
    <row r="87" spans="1:23" ht="15.95" customHeight="1">
      <c r="A87" s="24"/>
      <c r="V87" s="24"/>
      <c r="W87" s="24"/>
    </row>
    <row r="88" spans="1:23" ht="15.95" customHeight="1">
      <c r="A88" s="24"/>
      <c r="V88" s="24"/>
      <c r="W88" s="24"/>
    </row>
    <row r="89" spans="1:23" ht="15.95" customHeight="1">
      <c r="A89" s="24"/>
      <c r="V89" s="24"/>
      <c r="W89" s="24"/>
    </row>
    <row r="90" spans="1:23" ht="15.95" customHeight="1">
      <c r="A90" s="24"/>
      <c r="V90" s="24"/>
      <c r="W90" s="24"/>
    </row>
    <row r="91" spans="1:23" ht="15.95" customHeight="1">
      <c r="A91" s="24"/>
      <c r="V91" s="24"/>
      <c r="W91" s="24"/>
    </row>
    <row r="92" spans="1:23" ht="15.95" customHeight="1">
      <c r="A92" s="24"/>
      <c r="V92" s="24"/>
      <c r="W92" s="24"/>
    </row>
    <row r="93" spans="1:23" ht="15.95" customHeight="1">
      <c r="A93" s="24"/>
      <c r="V93" s="24"/>
      <c r="W93" s="24"/>
    </row>
    <row r="94" spans="1:23" ht="15.95" customHeight="1">
      <c r="A94" s="24"/>
      <c r="V94" s="24"/>
      <c r="W94" s="24"/>
    </row>
    <row r="95" spans="1:23" ht="15.95" customHeight="1">
      <c r="A95" s="24"/>
      <c r="V95" s="24"/>
      <c r="W95" s="24"/>
    </row>
    <row r="96" spans="1:23" ht="15.95" customHeight="1">
      <c r="A96" s="24"/>
      <c r="V96" s="24"/>
      <c r="W96" s="24"/>
    </row>
    <row r="97" spans="1:23" ht="15.95" customHeight="1">
      <c r="A97" s="24"/>
      <c r="V97" s="24"/>
      <c r="W97" s="24"/>
    </row>
    <row r="98" spans="1:23" ht="15.95" customHeight="1">
      <c r="A98" s="24"/>
      <c r="V98" s="24"/>
      <c r="W98" s="24"/>
    </row>
    <row r="99" spans="1:23" ht="15.95" customHeight="1">
      <c r="A99" s="24"/>
      <c r="V99" s="24"/>
      <c r="W99" s="24"/>
    </row>
    <row r="100" spans="1:23" ht="15.95" customHeight="1">
      <c r="A100" s="24"/>
      <c r="V100" s="24"/>
      <c r="W100" s="24"/>
    </row>
    <row r="101" spans="1:23" ht="15.95" customHeight="1">
      <c r="A101" s="24"/>
      <c r="V101" s="24"/>
      <c r="W101" s="24"/>
    </row>
    <row r="102" spans="1:23" ht="15.95" customHeight="1">
      <c r="A102" s="24"/>
      <c r="V102" s="24"/>
      <c r="W102" s="24"/>
    </row>
    <row r="103" spans="1:23" ht="15.95" customHeight="1">
      <c r="A103" s="24"/>
      <c r="V103" s="24"/>
      <c r="W103" s="24"/>
    </row>
    <row r="104" spans="1:23" ht="15.95" customHeight="1">
      <c r="A104" s="24"/>
      <c r="V104" s="24"/>
      <c r="W104" s="24"/>
    </row>
    <row r="105" spans="1:23" ht="15.95" customHeight="1">
      <c r="A105" s="24"/>
      <c r="V105" s="24"/>
      <c r="W105" s="24"/>
    </row>
    <row r="106" spans="1:23" ht="15.95" customHeight="1">
      <c r="A106" s="24"/>
      <c r="V106" s="24"/>
      <c r="W106" s="24"/>
    </row>
    <row r="107" spans="1:23" ht="15.95" customHeight="1">
      <c r="A107" s="24"/>
      <c r="V107" s="24"/>
      <c r="W107" s="24"/>
    </row>
    <row r="108" spans="1:23" ht="15.95" customHeight="1">
      <c r="A108" s="24"/>
      <c r="V108" s="24"/>
      <c r="W108" s="24"/>
    </row>
    <row r="109" spans="1:23" ht="15.95" customHeight="1">
      <c r="A109" s="24"/>
      <c r="V109" s="24"/>
      <c r="W109" s="24"/>
    </row>
    <row r="110" spans="1:23" ht="15.95" customHeight="1">
      <c r="A110" s="24"/>
      <c r="V110" s="24"/>
      <c r="W110" s="24"/>
    </row>
    <row r="111" spans="1:23" ht="15.95" customHeight="1">
      <c r="A111" s="24"/>
      <c r="V111" s="24"/>
      <c r="W111" s="24"/>
    </row>
    <row r="112" spans="1:23" ht="15.95" customHeight="1">
      <c r="A112" s="24"/>
      <c r="V112" s="24"/>
      <c r="W112" s="24"/>
    </row>
    <row r="113" spans="1:23" ht="15.95" customHeight="1">
      <c r="A113" s="24"/>
      <c r="V113" s="24"/>
      <c r="W113" s="24"/>
    </row>
    <row r="114" spans="1:23" ht="15.95" customHeight="1">
      <c r="A114" s="24"/>
      <c r="V114" s="24"/>
      <c r="W114" s="24"/>
    </row>
    <row r="115" spans="1:23" ht="15.95" customHeight="1">
      <c r="A115" s="24"/>
      <c r="V115" s="24"/>
      <c r="W115" s="24"/>
    </row>
    <row r="116" spans="1:23" ht="15.95" customHeight="1">
      <c r="A116" s="24"/>
      <c r="V116" s="24"/>
      <c r="W116" s="24"/>
    </row>
    <row r="117" spans="1:23" ht="15.95" customHeight="1">
      <c r="A117" s="24"/>
      <c r="V117" s="24"/>
      <c r="W117" s="24"/>
    </row>
    <row r="118" spans="1:23" ht="15.95" customHeight="1">
      <c r="A118" s="24"/>
      <c r="V118" s="24"/>
      <c r="W118" s="24"/>
    </row>
    <row r="119" spans="1:23" ht="15.95" customHeight="1">
      <c r="A119" s="24"/>
      <c r="V119" s="24"/>
      <c r="W119" s="24"/>
    </row>
    <row r="120" spans="1:23" ht="15.95" customHeight="1">
      <c r="A120" s="24"/>
      <c r="V120" s="24"/>
      <c r="W120" s="24"/>
    </row>
    <row r="121" spans="1:23" ht="15.95" customHeight="1">
      <c r="A121" s="24"/>
      <c r="V121" s="24"/>
      <c r="W121" s="24"/>
    </row>
    <row r="122" spans="1:23" ht="15.95" customHeight="1">
      <c r="A122" s="24"/>
      <c r="V122" s="24"/>
      <c r="W122" s="24"/>
    </row>
    <row r="123" spans="1:23" ht="15.95" customHeight="1">
      <c r="A123" s="24"/>
      <c r="V123" s="24"/>
      <c r="W123" s="24"/>
    </row>
    <row r="124" spans="1:23" ht="15.95" customHeight="1">
      <c r="A124" s="24"/>
      <c r="V124" s="24"/>
      <c r="W124" s="24"/>
    </row>
    <row r="125" spans="1:23" ht="15.95" customHeight="1">
      <c r="A125" s="24"/>
      <c r="V125" s="24"/>
      <c r="W125" s="24"/>
    </row>
    <row r="126" spans="1:23" ht="15.95" customHeight="1">
      <c r="A126" s="24"/>
      <c r="V126" s="24"/>
      <c r="W126" s="24"/>
    </row>
    <row r="127" spans="1:23" ht="15.95" customHeight="1">
      <c r="A127" s="24"/>
      <c r="V127" s="24"/>
      <c r="W127" s="24"/>
    </row>
    <row r="128" spans="1:23" ht="15.95" customHeight="1">
      <c r="A128" s="24"/>
      <c r="V128" s="24"/>
      <c r="W128" s="24"/>
    </row>
    <row r="129" spans="1:23" ht="15.95" customHeight="1">
      <c r="A129" s="24"/>
      <c r="V129" s="24"/>
      <c r="W129" s="24"/>
    </row>
    <row r="130" spans="1:23" ht="15.95" customHeight="1">
      <c r="A130" s="24"/>
      <c r="V130" s="24"/>
      <c r="W130" s="24"/>
    </row>
    <row r="131" spans="1:23" ht="15.95" customHeight="1">
      <c r="A131" s="24"/>
      <c r="V131" s="24"/>
      <c r="W131" s="24"/>
    </row>
    <row r="132" spans="1:23" ht="15.95" customHeight="1">
      <c r="A132" s="24"/>
      <c r="V132" s="24"/>
      <c r="W132" s="24"/>
    </row>
    <row r="133" spans="1:23" ht="15.95" customHeight="1">
      <c r="A133" s="24"/>
      <c r="V133" s="24"/>
      <c r="W133" s="24"/>
    </row>
    <row r="134" spans="1:23" ht="15.95" customHeight="1">
      <c r="A134" s="24"/>
      <c r="V134" s="24"/>
      <c r="W134" s="24"/>
    </row>
    <row r="135" spans="1:23" ht="15.95" customHeight="1">
      <c r="A135" s="24"/>
      <c r="V135" s="24"/>
      <c r="W135" s="24"/>
    </row>
    <row r="136" spans="1:23" ht="15.95" customHeight="1">
      <c r="A136" s="24"/>
      <c r="V136" s="24"/>
      <c r="W136" s="24"/>
    </row>
    <row r="137" spans="1:23" ht="15.95" customHeight="1">
      <c r="A137" s="24"/>
      <c r="V137" s="24"/>
      <c r="W137" s="24"/>
    </row>
    <row r="138" spans="1:23" ht="15.95" customHeight="1">
      <c r="A138" s="24"/>
      <c r="V138" s="24"/>
      <c r="W138" s="24"/>
    </row>
    <row r="139" spans="1:23" ht="15.95" customHeight="1">
      <c r="A139" s="24"/>
      <c r="V139" s="24"/>
      <c r="W139" s="24"/>
    </row>
    <row r="140" spans="1:23" ht="15.95" customHeight="1">
      <c r="A140" s="24"/>
      <c r="V140" s="24"/>
      <c r="W140" s="24"/>
    </row>
    <row r="141" spans="1:23" ht="15.95" customHeight="1">
      <c r="A141" s="24"/>
      <c r="V141" s="24"/>
      <c r="W141" s="24"/>
    </row>
    <row r="142" spans="1:23" ht="15.95" customHeight="1">
      <c r="A142" s="24"/>
      <c r="V142" s="24"/>
      <c r="W142" s="24"/>
    </row>
    <row r="143" spans="1:23" ht="15.95" customHeight="1">
      <c r="A143" s="24"/>
      <c r="V143" s="24"/>
      <c r="W143" s="24"/>
    </row>
    <row r="144" spans="1:23" ht="15.95" customHeight="1">
      <c r="A144" s="24"/>
      <c r="V144" s="24"/>
      <c r="W144" s="24"/>
    </row>
    <row r="145" spans="1:23" ht="15.95" customHeight="1">
      <c r="A145" s="24"/>
      <c r="V145" s="24"/>
      <c r="W145" s="24"/>
    </row>
    <row r="146" spans="1:23" ht="15.95" customHeight="1">
      <c r="A146" s="24"/>
      <c r="V146" s="24"/>
      <c r="W146" s="24"/>
    </row>
    <row r="147" spans="1:23" ht="15.95" customHeight="1">
      <c r="A147" s="24"/>
      <c r="V147" s="24"/>
      <c r="W147" s="24"/>
    </row>
    <row r="148" spans="1:23" ht="15.95" customHeight="1">
      <c r="A148" s="24"/>
      <c r="V148" s="24"/>
      <c r="W148" s="24"/>
    </row>
    <row r="149" spans="1:23" ht="15.95" customHeight="1">
      <c r="A149" s="24"/>
      <c r="V149" s="24"/>
      <c r="W149" s="24"/>
    </row>
    <row r="150" spans="1:23" ht="15.95" customHeight="1">
      <c r="A150" s="24"/>
      <c r="V150" s="24"/>
      <c r="W150" s="24"/>
    </row>
    <row r="151" spans="1:23" ht="15.95" customHeight="1">
      <c r="A151" s="24"/>
      <c r="V151" s="24"/>
      <c r="W151" s="24"/>
    </row>
    <row r="152" spans="1:23" ht="15.95" customHeight="1">
      <c r="A152" s="24"/>
      <c r="V152" s="24"/>
      <c r="W152" s="24"/>
    </row>
    <row r="153" spans="1:23" ht="15.95" customHeight="1">
      <c r="A153" s="24"/>
      <c r="V153" s="24"/>
      <c r="W153" s="24"/>
    </row>
    <row r="154" spans="1:23" ht="15.95" customHeight="1">
      <c r="A154" s="24"/>
      <c r="V154" s="24"/>
      <c r="W154" s="24"/>
    </row>
    <row r="155" spans="1:23" ht="15.95" customHeight="1">
      <c r="A155" s="24"/>
      <c r="V155" s="24"/>
      <c r="W155" s="24"/>
    </row>
    <row r="156" spans="1:23" ht="15.95" customHeight="1">
      <c r="A156" s="24"/>
      <c r="V156" s="24"/>
      <c r="W156" s="24"/>
    </row>
    <row r="157" spans="1:23" ht="15.95" customHeight="1">
      <c r="A157" s="24"/>
      <c r="V157" s="24"/>
      <c r="W157" s="24"/>
    </row>
    <row r="158" spans="1:23" ht="15.95" customHeight="1">
      <c r="A158" s="24"/>
      <c r="V158" s="24"/>
      <c r="W158" s="24"/>
    </row>
    <row r="159" spans="1:23" ht="15.95" customHeight="1">
      <c r="A159" s="24"/>
      <c r="V159" s="24"/>
      <c r="W159" s="24"/>
    </row>
    <row r="160" spans="1:23" ht="15.95" customHeight="1">
      <c r="A160" s="24"/>
      <c r="V160" s="24"/>
      <c r="W160" s="24"/>
    </row>
    <row r="161" spans="1:23" ht="15.95" customHeight="1">
      <c r="A161" s="24"/>
      <c r="V161" s="24"/>
      <c r="W161" s="24"/>
    </row>
    <row r="162" spans="1:23" ht="15.95" customHeight="1">
      <c r="A162" s="24"/>
      <c r="V162" s="24"/>
      <c r="W162" s="24"/>
    </row>
    <row r="163" spans="1:23" ht="15.95" customHeight="1">
      <c r="A163" s="24"/>
      <c r="V163" s="24"/>
      <c r="W163" s="24"/>
    </row>
    <row r="164" spans="1:23" ht="15.95" customHeight="1">
      <c r="A164" s="24"/>
      <c r="V164" s="24"/>
      <c r="W164" s="24"/>
    </row>
    <row r="165" spans="1:23" ht="15.95" customHeight="1">
      <c r="A165" s="24"/>
      <c r="V165" s="24"/>
      <c r="W165" s="24"/>
    </row>
    <row r="166" spans="1:23" ht="15.95" customHeight="1">
      <c r="A166" s="24"/>
      <c r="V166" s="24"/>
      <c r="W166" s="24"/>
    </row>
    <row r="167" spans="1:23" ht="15.95" customHeight="1">
      <c r="A167" s="24"/>
      <c r="V167" s="24"/>
      <c r="W167" s="24"/>
    </row>
    <row r="168" spans="1:23" ht="15.95" customHeight="1">
      <c r="A168" s="24"/>
      <c r="V168" s="24"/>
      <c r="W168" s="24"/>
    </row>
    <row r="169" spans="1:23" ht="15.95" customHeight="1">
      <c r="A169" s="24"/>
      <c r="V169" s="24"/>
      <c r="W169" s="24"/>
    </row>
    <row r="170" spans="1:23" ht="15.95" customHeight="1">
      <c r="A170" s="24"/>
      <c r="V170" s="24"/>
      <c r="W170" s="24"/>
    </row>
    <row r="171" spans="1:23" ht="15.95" customHeight="1">
      <c r="A171" s="24"/>
      <c r="V171" s="24"/>
      <c r="W171" s="24"/>
    </row>
    <row r="172" spans="1:23" ht="15.95" customHeight="1">
      <c r="A172" s="24"/>
      <c r="V172" s="24"/>
      <c r="W172" s="24"/>
    </row>
    <row r="173" spans="1:23" ht="15.95" customHeight="1">
      <c r="A173" s="24"/>
      <c r="V173" s="24"/>
      <c r="W173" s="24"/>
    </row>
    <row r="174" spans="1:23" ht="15.95" customHeight="1">
      <c r="A174" s="24"/>
      <c r="V174" s="24"/>
      <c r="W174" s="24"/>
    </row>
    <row r="175" spans="1:23" ht="15.95" customHeight="1">
      <c r="A175" s="24"/>
      <c r="V175" s="24"/>
      <c r="W175" s="24"/>
    </row>
    <row r="176" spans="1:23" ht="15.95" customHeight="1">
      <c r="A176" s="24"/>
      <c r="V176" s="24"/>
      <c r="W176" s="24"/>
    </row>
    <row r="177" spans="1:23" ht="15.95" customHeight="1">
      <c r="A177" s="24"/>
      <c r="V177" s="24"/>
      <c r="W177" s="24"/>
    </row>
    <row r="178" spans="1:23" ht="15.95" customHeight="1">
      <c r="A178" s="24"/>
      <c r="V178" s="24"/>
      <c r="W178" s="24"/>
    </row>
    <row r="179" spans="1:23" ht="15.95" customHeight="1">
      <c r="A179" s="24"/>
      <c r="V179" s="24"/>
      <c r="W179" s="24"/>
    </row>
    <row r="180" spans="1:23" ht="15.95" customHeight="1">
      <c r="A180" s="24"/>
      <c r="V180" s="24"/>
      <c r="W180" s="24"/>
    </row>
    <row r="181" spans="1:23" ht="15.95" customHeight="1">
      <c r="A181" s="24"/>
      <c r="V181" s="24"/>
      <c r="W181" s="24"/>
    </row>
    <row r="182" spans="1:23" ht="15.95" customHeight="1">
      <c r="A182" s="24"/>
      <c r="V182" s="24"/>
      <c r="W182" s="24"/>
    </row>
    <row r="183" spans="1:23" ht="15.95" customHeight="1">
      <c r="A183" s="24"/>
      <c r="V183" s="24"/>
      <c r="W183" s="24"/>
    </row>
    <row r="184" spans="1:23" ht="15.95" customHeight="1">
      <c r="A184" s="24"/>
      <c r="V184" s="24"/>
      <c r="W184" s="24"/>
    </row>
    <row r="185" spans="1:23" ht="15.95" customHeight="1">
      <c r="A185" s="24"/>
      <c r="V185" s="24"/>
      <c r="W185" s="24"/>
    </row>
    <row r="186" spans="1:23" ht="15.95" customHeight="1">
      <c r="A186" s="24"/>
      <c r="V186" s="24"/>
      <c r="W186" s="24"/>
    </row>
    <row r="187" spans="1:23" ht="15.95" customHeight="1">
      <c r="A187" s="24"/>
      <c r="V187" s="24"/>
      <c r="W187" s="24"/>
    </row>
    <row r="188" spans="1:23" ht="15.95" customHeight="1">
      <c r="A188" s="24"/>
      <c r="V188" s="24"/>
      <c r="W188" s="24"/>
    </row>
    <row r="189" spans="1:23" ht="15.95" customHeight="1">
      <c r="A189" s="24"/>
      <c r="V189" s="24"/>
      <c r="W189" s="24"/>
    </row>
    <row r="190" spans="1:23" ht="15.95" customHeight="1">
      <c r="A190" s="24"/>
      <c r="V190" s="24"/>
      <c r="W190" s="24"/>
    </row>
    <row r="191" spans="1:23" ht="15.95" customHeight="1">
      <c r="A191" s="24"/>
      <c r="V191" s="24"/>
      <c r="W191" s="24"/>
    </row>
    <row r="192" spans="1:23" ht="15.95" customHeight="1">
      <c r="A192" s="24"/>
      <c r="V192" s="24"/>
      <c r="W192" s="24"/>
    </row>
    <row r="193" spans="1:23" ht="15.95" customHeight="1">
      <c r="A193" s="24"/>
      <c r="V193" s="24"/>
      <c r="W193" s="24"/>
    </row>
    <row r="194" spans="1:23" ht="15.95" customHeight="1">
      <c r="A194" s="24"/>
      <c r="V194" s="24"/>
      <c r="W194" s="24"/>
    </row>
    <row r="195" spans="1:23" ht="15.95" customHeight="1">
      <c r="A195" s="24"/>
      <c r="V195" s="24"/>
      <c r="W195" s="24"/>
    </row>
    <row r="196" spans="1:23" ht="15.95" customHeight="1">
      <c r="A196" s="24"/>
      <c r="V196" s="24"/>
      <c r="W196" s="24"/>
    </row>
    <row r="197" spans="1:23" ht="15.95" customHeight="1">
      <c r="A197" s="24"/>
      <c r="V197" s="24"/>
      <c r="W197" s="24"/>
    </row>
    <row r="198" spans="1:23" ht="15.95" customHeight="1">
      <c r="A198" s="24"/>
      <c r="V198" s="24"/>
      <c r="W198" s="24"/>
    </row>
    <row r="199" spans="1:23" ht="15.95" customHeight="1">
      <c r="A199" s="24"/>
      <c r="V199" s="24"/>
      <c r="W199" s="24"/>
    </row>
    <row r="200" spans="1:23" ht="15.95" customHeight="1">
      <c r="A200" s="24"/>
      <c r="V200" s="24"/>
      <c r="W200" s="24"/>
    </row>
    <row r="201" spans="1:23" ht="15.95" customHeight="1">
      <c r="A201" s="24"/>
      <c r="V201" s="24"/>
      <c r="W201" s="24"/>
    </row>
    <row r="202" spans="1:23" ht="15.95" customHeight="1">
      <c r="A202" s="24"/>
      <c r="V202" s="24"/>
      <c r="W202" s="24"/>
    </row>
    <row r="203" spans="1:23" ht="15.95" customHeight="1">
      <c r="A203" s="24"/>
      <c r="V203" s="24"/>
      <c r="W203" s="24"/>
    </row>
    <row r="204" spans="1:23" ht="15.95" customHeight="1">
      <c r="A204" s="24"/>
      <c r="V204" s="24"/>
      <c r="W204" s="24"/>
    </row>
    <row r="205" spans="1:23" ht="15.95" customHeight="1">
      <c r="A205" s="24"/>
      <c r="V205" s="24"/>
      <c r="W205" s="24"/>
    </row>
    <row r="206" spans="1:23" ht="15.95" customHeight="1">
      <c r="A206" s="24"/>
      <c r="V206" s="24"/>
      <c r="W206" s="24"/>
    </row>
    <row r="207" spans="1:23" ht="15.95" customHeight="1">
      <c r="A207" s="24"/>
      <c r="V207" s="24"/>
      <c r="W207" s="24"/>
    </row>
    <row r="208" spans="1:23" ht="15.95" customHeight="1">
      <c r="A208" s="24"/>
      <c r="V208" s="24"/>
      <c r="W208" s="24"/>
    </row>
    <row r="209" spans="1:23" ht="15.95" customHeight="1">
      <c r="A209" s="24"/>
      <c r="V209" s="24"/>
      <c r="W209" s="24"/>
    </row>
    <row r="210" spans="1:23" ht="15.95" customHeight="1">
      <c r="A210" s="24"/>
      <c r="V210" s="24"/>
      <c r="W210" s="24"/>
    </row>
    <row r="211" spans="1:23" ht="15.95" customHeight="1">
      <c r="A211" s="24"/>
      <c r="V211" s="24"/>
      <c r="W211" s="24"/>
    </row>
    <row r="212" spans="1:23" ht="15.95" customHeight="1">
      <c r="A212" s="24"/>
      <c r="V212" s="24"/>
      <c r="W212" s="24"/>
    </row>
    <row r="213" spans="1:23" ht="15.95" customHeight="1">
      <c r="A213" s="24"/>
      <c r="V213" s="24"/>
      <c r="W213" s="24"/>
    </row>
    <row r="214" spans="1:23" ht="15.95" customHeight="1">
      <c r="A214" s="24"/>
      <c r="V214" s="24"/>
      <c r="W214" s="24"/>
    </row>
    <row r="215" spans="1:23" ht="15.95" customHeight="1">
      <c r="A215" s="24"/>
      <c r="V215" s="24"/>
      <c r="W215" s="24"/>
    </row>
    <row r="216" spans="1:23" ht="15.95" customHeight="1">
      <c r="A216" s="24"/>
      <c r="V216" s="24"/>
      <c r="W216" s="24"/>
    </row>
    <row r="217" spans="1:23" ht="15.95" customHeight="1">
      <c r="A217" s="24"/>
      <c r="V217" s="24"/>
      <c r="W217" s="24"/>
    </row>
    <row r="218" spans="1:23" ht="15.95" customHeight="1">
      <c r="A218" s="24"/>
      <c r="V218" s="24"/>
      <c r="W218" s="24"/>
    </row>
    <row r="219" spans="1:23" ht="15.95" customHeight="1">
      <c r="A219" s="24"/>
      <c r="V219" s="24"/>
      <c r="W219" s="24"/>
    </row>
    <row r="220" spans="1:23" ht="15.95" customHeight="1">
      <c r="A220" s="24"/>
      <c r="V220" s="24"/>
      <c r="W220" s="24"/>
    </row>
    <row r="221" spans="1:23" ht="15.95" customHeight="1">
      <c r="A221" s="24"/>
      <c r="V221" s="24"/>
      <c r="W221" s="24"/>
    </row>
    <row r="222" spans="1:23" ht="15.95" customHeight="1">
      <c r="A222" s="24"/>
      <c r="V222" s="24"/>
      <c r="W222" s="24"/>
    </row>
    <row r="223" spans="1:23" ht="15.95" customHeight="1">
      <c r="A223" s="24"/>
      <c r="V223" s="24"/>
      <c r="W223" s="24"/>
    </row>
    <row r="224" spans="1:23" ht="15.95" customHeight="1">
      <c r="A224" s="24"/>
      <c r="V224" s="24"/>
      <c r="W224" s="24"/>
    </row>
    <row r="225" spans="1:23" ht="15.95" customHeight="1">
      <c r="A225" s="24"/>
      <c r="V225" s="24"/>
      <c r="W225" s="24"/>
    </row>
    <row r="226" spans="1:23" ht="15.95" customHeight="1">
      <c r="A226" s="24"/>
      <c r="V226" s="24"/>
      <c r="W226" s="24"/>
    </row>
    <row r="227" spans="1:23" ht="15.95" customHeight="1">
      <c r="A227" s="24"/>
      <c r="V227" s="24"/>
      <c r="W227" s="24"/>
    </row>
    <row r="228" spans="1:23" ht="15.95" customHeight="1">
      <c r="A228" s="24"/>
      <c r="V228" s="24"/>
      <c r="W228" s="24"/>
    </row>
    <row r="229" spans="1:23" ht="15.95" customHeight="1">
      <c r="A229" s="24"/>
      <c r="V229" s="24"/>
      <c r="W229" s="24"/>
    </row>
    <row r="230" spans="1:23" ht="15.95" customHeight="1">
      <c r="A230" s="24"/>
      <c r="V230" s="24"/>
      <c r="W230" s="24"/>
    </row>
    <row r="231" spans="1:23" ht="15.95" customHeight="1">
      <c r="A231" s="24"/>
      <c r="V231" s="24"/>
      <c r="W231" s="24"/>
    </row>
    <row r="232" spans="1:23" ht="15.95" customHeight="1">
      <c r="A232" s="24"/>
      <c r="V232" s="24"/>
      <c r="W232" s="24"/>
    </row>
    <row r="233" spans="1:23" ht="15.95" customHeight="1">
      <c r="A233" s="24"/>
      <c r="V233" s="24"/>
      <c r="W233" s="24"/>
    </row>
    <row r="234" spans="1:23" ht="15.95" customHeight="1">
      <c r="A234" s="24"/>
      <c r="V234" s="24"/>
      <c r="W234" s="24"/>
    </row>
    <row r="235" spans="1:23" ht="15.95" customHeight="1">
      <c r="A235" s="24"/>
      <c r="V235" s="24"/>
      <c r="W235" s="24"/>
    </row>
    <row r="236" spans="1:23" ht="15.95" customHeight="1">
      <c r="A236" s="24"/>
      <c r="V236" s="24"/>
      <c r="W236" s="24"/>
    </row>
    <row r="237" spans="1:23" ht="15.95" customHeight="1">
      <c r="A237" s="24"/>
      <c r="V237" s="24"/>
      <c r="W237" s="24"/>
    </row>
    <row r="238" spans="1:23" ht="15.95" customHeight="1">
      <c r="A238" s="24"/>
      <c r="V238" s="24"/>
      <c r="W238" s="24"/>
    </row>
    <row r="239" spans="1:23" ht="15.95" customHeight="1">
      <c r="A239" s="24"/>
      <c r="V239" s="24"/>
      <c r="W239" s="24"/>
    </row>
    <row r="240" spans="1:23" ht="15.95" customHeight="1">
      <c r="A240" s="24"/>
      <c r="V240" s="24"/>
      <c r="W240" s="24"/>
    </row>
    <row r="241" spans="1:23" ht="15.95" customHeight="1">
      <c r="A241" s="24"/>
      <c r="V241" s="24"/>
      <c r="W241" s="24"/>
    </row>
    <row r="242" spans="1:23" ht="15.95" customHeight="1">
      <c r="A242" s="24"/>
      <c r="V242" s="24"/>
      <c r="W242" s="24"/>
    </row>
    <row r="243" spans="1:23" ht="15.95" customHeight="1">
      <c r="A243" s="24"/>
      <c r="V243" s="24"/>
      <c r="W243" s="24"/>
    </row>
    <row r="244" spans="1:23" ht="15.95" customHeight="1">
      <c r="A244" s="24"/>
      <c r="V244" s="24"/>
      <c r="W244" s="24"/>
    </row>
    <row r="245" spans="1:23" ht="15.95" customHeight="1">
      <c r="A245" s="24"/>
      <c r="V245" s="24"/>
      <c r="W245" s="24"/>
    </row>
    <row r="246" spans="1:23" ht="15.95" customHeight="1">
      <c r="A246" s="24"/>
      <c r="V246" s="24"/>
      <c r="W246" s="24"/>
    </row>
    <row r="247" spans="1:23" ht="15.95" customHeight="1">
      <c r="A247" s="24"/>
      <c r="V247" s="24"/>
      <c r="W247" s="24"/>
    </row>
    <row r="248" spans="1:23" ht="15.95" customHeight="1">
      <c r="A248" s="24"/>
      <c r="V248" s="24"/>
      <c r="W248" s="24"/>
    </row>
    <row r="249" spans="1:23" ht="15.95" customHeight="1">
      <c r="A249" s="24"/>
      <c r="V249" s="24"/>
      <c r="W249" s="24"/>
    </row>
    <row r="250" spans="1:23" ht="15.95" customHeight="1">
      <c r="A250" s="24"/>
      <c r="V250" s="24"/>
      <c r="W250" s="24"/>
    </row>
    <row r="251" spans="1:23" ht="15.95" customHeight="1">
      <c r="A251" s="24"/>
      <c r="V251" s="24"/>
      <c r="W251" s="24"/>
    </row>
    <row r="252" spans="1:23" ht="15.95" customHeight="1">
      <c r="A252" s="24"/>
      <c r="V252" s="24"/>
      <c r="W252" s="24"/>
    </row>
    <row r="253" spans="1:23" ht="15.95" customHeight="1">
      <c r="A253" s="24"/>
      <c r="V253" s="24"/>
      <c r="W253" s="24"/>
    </row>
    <row r="254" spans="1:23" ht="15.95" customHeight="1">
      <c r="A254" s="24"/>
      <c r="V254" s="24"/>
      <c r="W254" s="24"/>
    </row>
    <row r="255" spans="1:23" ht="15.95" customHeight="1">
      <c r="A255" s="24"/>
      <c r="V255" s="24"/>
      <c r="W255" s="24"/>
    </row>
    <row r="256" spans="1:23" ht="15.95" customHeight="1">
      <c r="A256" s="24"/>
      <c r="V256" s="24"/>
      <c r="W256" s="24"/>
    </row>
    <row r="257" spans="1:23" ht="15.95" customHeight="1">
      <c r="A257" s="24"/>
      <c r="V257" s="24"/>
      <c r="W257" s="24"/>
    </row>
    <row r="258" spans="1:23" ht="15.95" customHeight="1">
      <c r="A258" s="24"/>
      <c r="V258" s="24"/>
      <c r="W258" s="24"/>
    </row>
    <row r="259" spans="1:23" ht="15.95" customHeight="1">
      <c r="A259" s="24"/>
      <c r="V259" s="24"/>
      <c r="W259" s="24"/>
    </row>
    <row r="260" spans="1:23" ht="15.95" customHeight="1">
      <c r="A260" s="24"/>
      <c r="V260" s="24"/>
      <c r="W260" s="24"/>
    </row>
    <row r="261" spans="1:23" ht="15.95" customHeight="1">
      <c r="A261" s="24"/>
      <c r="V261" s="24"/>
      <c r="W261" s="24"/>
    </row>
    <row r="262" spans="1:23" ht="15.95" customHeight="1">
      <c r="A262" s="24"/>
      <c r="V262" s="24"/>
      <c r="W262" s="24"/>
    </row>
    <row r="263" spans="1:23" ht="15.95" customHeight="1">
      <c r="A263" s="24"/>
      <c r="V263" s="24"/>
      <c r="W263" s="24"/>
    </row>
    <row r="264" spans="1:23" ht="15.95" customHeight="1">
      <c r="A264" s="24"/>
      <c r="V264" s="24"/>
      <c r="W264" s="24"/>
    </row>
    <row r="265" spans="1:23" ht="15.95" customHeight="1">
      <c r="A265" s="24"/>
      <c r="V265" s="24"/>
      <c r="W265" s="24"/>
    </row>
    <row r="266" spans="1:23" ht="15.95" customHeight="1">
      <c r="A266" s="24"/>
      <c r="V266" s="24"/>
      <c r="W266" s="24"/>
    </row>
    <row r="267" spans="1:23" ht="15.95" customHeight="1">
      <c r="A267" s="24"/>
      <c r="V267" s="24"/>
      <c r="W267" s="24"/>
    </row>
    <row r="268" spans="1:23" ht="15.95" customHeight="1">
      <c r="A268" s="24"/>
      <c r="V268" s="24"/>
      <c r="W268" s="24"/>
    </row>
    <row r="269" spans="1:23" ht="15.95" customHeight="1">
      <c r="A269" s="24"/>
      <c r="V269" s="24"/>
      <c r="W269" s="24"/>
    </row>
    <row r="270" spans="1:23" ht="15.95" customHeight="1">
      <c r="A270" s="24"/>
      <c r="V270" s="24"/>
      <c r="W270" s="24"/>
    </row>
    <row r="271" spans="1:23" ht="15.95" customHeight="1">
      <c r="A271" s="24"/>
      <c r="V271" s="24"/>
      <c r="W271" s="24"/>
    </row>
    <row r="272" spans="1:23" ht="15.95" customHeight="1">
      <c r="A272" s="24"/>
      <c r="V272" s="24"/>
      <c r="W272" s="24"/>
    </row>
    <row r="273" spans="1:23" ht="15.95" customHeight="1">
      <c r="A273" s="24"/>
      <c r="V273" s="24"/>
      <c r="W273" s="24"/>
    </row>
    <row r="274" spans="1:23" ht="15.95" customHeight="1">
      <c r="A274" s="24"/>
      <c r="V274" s="24"/>
      <c r="W274" s="24"/>
    </row>
    <row r="275" spans="1:23" ht="15.95" customHeight="1">
      <c r="A275" s="24"/>
      <c r="V275" s="24"/>
      <c r="W275" s="24"/>
    </row>
    <row r="276" spans="1:23" ht="15.95" customHeight="1">
      <c r="A276" s="24"/>
      <c r="V276" s="24"/>
      <c r="W276" s="24"/>
    </row>
    <row r="277" spans="1:23" ht="15.95" customHeight="1">
      <c r="A277" s="24"/>
      <c r="V277" s="24"/>
      <c r="W277" s="24"/>
    </row>
    <row r="278" spans="1:23" ht="15.95" customHeight="1">
      <c r="A278" s="24"/>
      <c r="V278" s="24"/>
      <c r="W278" s="24"/>
    </row>
    <row r="279" spans="1:23" ht="15.95" customHeight="1">
      <c r="A279" s="24"/>
      <c r="V279" s="24"/>
      <c r="W279" s="24"/>
    </row>
    <row r="280" spans="1:23" ht="15.95" customHeight="1">
      <c r="A280" s="24"/>
      <c r="V280" s="24"/>
      <c r="W280" s="24"/>
    </row>
    <row r="281" spans="1:23" ht="15.95" customHeight="1">
      <c r="A281" s="24"/>
      <c r="V281" s="24"/>
      <c r="W281" s="24"/>
    </row>
    <row r="282" spans="1:23" ht="15.95" customHeight="1">
      <c r="A282" s="24"/>
      <c r="V282" s="24"/>
      <c r="W282" s="24"/>
    </row>
    <row r="283" spans="1:23" ht="15.95" customHeight="1">
      <c r="A283" s="24"/>
      <c r="V283" s="24"/>
      <c r="W283" s="24"/>
    </row>
    <row r="284" spans="1:23" ht="15.95" customHeight="1">
      <c r="A284" s="24"/>
      <c r="V284" s="24"/>
      <c r="W284" s="24"/>
    </row>
    <row r="285" spans="1:23" ht="15.95" customHeight="1">
      <c r="A285" s="24"/>
      <c r="V285" s="24"/>
      <c r="W285" s="24"/>
    </row>
    <row r="286" spans="1:23" ht="15.95" customHeight="1">
      <c r="A286" s="24"/>
      <c r="V286" s="24"/>
      <c r="W286" s="24"/>
    </row>
    <row r="287" spans="1:23" ht="15.95" customHeight="1">
      <c r="A287" s="24"/>
      <c r="V287" s="24"/>
      <c r="W287" s="24"/>
    </row>
    <row r="288" spans="1:23" ht="15.95" customHeight="1">
      <c r="A288" s="24"/>
      <c r="V288" s="24"/>
      <c r="W288" s="24"/>
    </row>
    <row r="289" spans="1:23" ht="15.95" customHeight="1">
      <c r="A289" s="24"/>
      <c r="V289" s="24"/>
      <c r="W289" s="24"/>
    </row>
    <row r="290" spans="1:23" ht="15.95" customHeight="1">
      <c r="A290" s="24"/>
      <c r="V290" s="24"/>
      <c r="W290" s="24"/>
    </row>
    <row r="291" spans="1:23" ht="15.95" customHeight="1">
      <c r="A291" s="24"/>
      <c r="V291" s="24"/>
      <c r="W291" s="24"/>
    </row>
    <row r="292" spans="1:23" ht="15.95" customHeight="1">
      <c r="A292" s="24"/>
      <c r="V292" s="24"/>
      <c r="W292" s="24"/>
    </row>
    <row r="293" spans="1:23" ht="15.95" customHeight="1">
      <c r="A293" s="24"/>
      <c r="V293" s="24"/>
      <c r="W293" s="24"/>
    </row>
    <row r="294" spans="1:23" ht="15.95" customHeight="1">
      <c r="A294" s="24"/>
      <c r="V294" s="24"/>
      <c r="W294" s="24"/>
    </row>
    <row r="295" spans="1:23" ht="15.95" customHeight="1">
      <c r="A295" s="24"/>
      <c r="V295" s="24"/>
      <c r="W295" s="24"/>
    </row>
    <row r="296" spans="1:23" ht="15.95" customHeight="1">
      <c r="A296" s="24"/>
      <c r="V296" s="24"/>
      <c r="W296" s="24"/>
    </row>
    <row r="297" spans="1:23" ht="15.95" customHeight="1">
      <c r="A297" s="24"/>
      <c r="V297" s="24"/>
      <c r="W297" s="24"/>
    </row>
    <row r="298" spans="1:23" ht="15.95" customHeight="1">
      <c r="A298" s="24"/>
      <c r="V298" s="24"/>
      <c r="W298" s="24"/>
    </row>
    <row r="299" spans="1:23" ht="15.95" customHeight="1">
      <c r="A299" s="24"/>
      <c r="V299" s="24"/>
      <c r="W299" s="24"/>
    </row>
    <row r="300" spans="1:23" ht="15.95" customHeight="1">
      <c r="A300" s="24"/>
      <c r="V300" s="24"/>
      <c r="W300" s="24"/>
    </row>
    <row r="301" spans="1:23" ht="15.95" customHeight="1">
      <c r="A301" s="24"/>
      <c r="V301" s="24"/>
      <c r="W301" s="24"/>
    </row>
    <row r="302" spans="1:23" ht="15.95" customHeight="1">
      <c r="A302" s="24"/>
      <c r="V302" s="24"/>
      <c r="W302" s="24"/>
    </row>
    <row r="303" spans="1:23" ht="15.95" customHeight="1">
      <c r="A303" s="24"/>
      <c r="V303" s="24"/>
      <c r="W303" s="24"/>
    </row>
    <row r="304" spans="1:23" ht="15.95" customHeight="1">
      <c r="A304" s="24"/>
      <c r="V304" s="24"/>
      <c r="W304" s="24"/>
    </row>
    <row r="305" spans="1:23" ht="15.95" customHeight="1">
      <c r="A305" s="24"/>
      <c r="S305" s="25"/>
      <c r="T305" s="26"/>
      <c r="V305" s="27"/>
      <c r="W305" s="24"/>
    </row>
    <row r="306" spans="1:23" ht="15.95" customHeight="1">
      <c r="A306" s="24"/>
      <c r="S306" s="25"/>
      <c r="T306" s="26"/>
      <c r="V306" s="27"/>
      <c r="W306" s="24"/>
    </row>
    <row r="307" spans="1:23" ht="15.95" customHeight="1">
      <c r="A307" s="24"/>
      <c r="S307" s="25"/>
      <c r="T307" s="26"/>
      <c r="V307" s="27"/>
      <c r="W307" s="24"/>
    </row>
    <row r="308" spans="1:23" ht="15.95" customHeight="1">
      <c r="A308" s="24"/>
      <c r="S308" s="25"/>
      <c r="T308" s="26"/>
      <c r="V308" s="27"/>
      <c r="W308" s="24"/>
    </row>
    <row r="309" spans="1:23" ht="15.95" customHeight="1">
      <c r="A309" s="24"/>
      <c r="S309" s="25"/>
      <c r="T309" s="26"/>
      <c r="V309" s="27"/>
      <c r="W309" s="24"/>
    </row>
    <row r="310" spans="1:23" ht="15.95" customHeight="1">
      <c r="A310" s="24"/>
      <c r="S310" s="25"/>
      <c r="T310" s="26"/>
      <c r="V310" s="27"/>
      <c r="W310" s="24"/>
    </row>
    <row r="311" spans="1:23" ht="15.95" customHeight="1">
      <c r="A311" s="24"/>
      <c r="S311" s="25"/>
      <c r="T311" s="26"/>
      <c r="V311" s="27"/>
      <c r="W311" s="24"/>
    </row>
    <row r="312" spans="1:23" ht="15.95" customHeight="1">
      <c r="A312" s="24"/>
      <c r="S312" s="25"/>
      <c r="T312" s="26"/>
      <c r="V312" s="27"/>
      <c r="W312" s="24"/>
    </row>
    <row r="313" spans="1:23" ht="15.95" customHeight="1">
      <c r="A313" s="24"/>
      <c r="S313" s="25"/>
      <c r="T313" s="26"/>
      <c r="V313" s="27"/>
      <c r="W313" s="24"/>
    </row>
    <row r="314" spans="1:23" ht="15.95" customHeight="1">
      <c r="A314" s="24"/>
      <c r="S314" s="25"/>
      <c r="T314" s="26"/>
      <c r="V314" s="27"/>
      <c r="W314" s="24"/>
    </row>
    <row r="315" spans="1:23" ht="15.95" customHeight="1">
      <c r="A315" s="24"/>
      <c r="S315" s="25"/>
      <c r="T315" s="26"/>
      <c r="V315" s="27"/>
      <c r="W315" s="24"/>
    </row>
    <row r="316" spans="1:23" ht="15.95" customHeight="1">
      <c r="A316" s="24"/>
      <c r="S316" s="25"/>
      <c r="T316" s="26"/>
      <c r="V316" s="27"/>
      <c r="W316" s="24"/>
    </row>
    <row r="317" spans="1:23" ht="15.95" customHeight="1">
      <c r="A317" s="24"/>
      <c r="S317" s="25"/>
      <c r="T317" s="26"/>
      <c r="V317" s="27"/>
      <c r="W317" s="24"/>
    </row>
    <row r="318" spans="1:23" ht="15.95" customHeight="1">
      <c r="A318" s="24"/>
      <c r="S318" s="25"/>
      <c r="T318" s="26"/>
      <c r="V318" s="27"/>
      <c r="W318" s="24"/>
    </row>
    <row r="319" spans="1:23" ht="15.95" customHeight="1">
      <c r="A319" s="24"/>
      <c r="S319" s="25"/>
      <c r="T319" s="26"/>
      <c r="V319" s="27"/>
      <c r="W319" s="24"/>
    </row>
    <row r="320" spans="1:23" ht="15.95" customHeight="1">
      <c r="A320" s="24"/>
      <c r="S320" s="25"/>
      <c r="T320" s="26"/>
      <c r="V320" s="27"/>
      <c r="W320" s="24"/>
    </row>
    <row r="321" spans="1:23" ht="15.95" customHeight="1">
      <c r="A321" s="24"/>
      <c r="S321" s="25"/>
      <c r="T321" s="26"/>
      <c r="V321" s="27"/>
      <c r="W321" s="24"/>
    </row>
    <row r="322" spans="1:23" ht="15.95" customHeight="1">
      <c r="A322" s="24"/>
      <c r="S322" s="25"/>
      <c r="T322" s="26"/>
      <c r="V322" s="27"/>
      <c r="W322" s="24"/>
    </row>
    <row r="323" spans="1:23" ht="15.95" customHeight="1">
      <c r="A323" s="24"/>
      <c r="S323" s="25"/>
      <c r="T323" s="26"/>
      <c r="V323" s="27"/>
      <c r="W323" s="24"/>
    </row>
    <row r="324" spans="1:23" ht="15.95" customHeight="1">
      <c r="A324" s="24"/>
      <c r="S324" s="25"/>
      <c r="T324" s="26"/>
      <c r="V324" s="27"/>
      <c r="W324" s="24"/>
    </row>
    <row r="325" spans="1:23" ht="15.95" customHeight="1">
      <c r="A325" s="24"/>
      <c r="S325" s="25"/>
      <c r="T325" s="26"/>
      <c r="V325" s="27"/>
      <c r="W325" s="24"/>
    </row>
    <row r="326" spans="1:23" ht="15.95" customHeight="1">
      <c r="A326" s="24"/>
      <c r="S326" s="25"/>
      <c r="T326" s="26"/>
      <c r="V326" s="27"/>
      <c r="W326" s="24"/>
    </row>
    <row r="327" spans="1:23" ht="15.95" customHeight="1">
      <c r="A327" s="24"/>
      <c r="S327" s="25"/>
      <c r="T327" s="26"/>
      <c r="V327" s="27"/>
      <c r="W327" s="24"/>
    </row>
    <row r="328" spans="1:23" ht="15.95" customHeight="1">
      <c r="A328" s="24"/>
      <c r="S328" s="25"/>
      <c r="T328" s="26"/>
      <c r="V328" s="27"/>
      <c r="W328" s="24"/>
    </row>
    <row r="329" spans="1:23" ht="15.95" customHeight="1">
      <c r="A329" s="24"/>
      <c r="S329" s="25"/>
      <c r="T329" s="26"/>
      <c r="V329" s="27"/>
      <c r="W329" s="24"/>
    </row>
    <row r="330" spans="1:23" ht="15.95" customHeight="1">
      <c r="A330" s="24"/>
      <c r="S330" s="25"/>
      <c r="T330" s="26"/>
      <c r="V330" s="27"/>
      <c r="W330" s="24"/>
    </row>
    <row r="331" spans="1:23" ht="15.95" customHeight="1">
      <c r="A331" s="24"/>
      <c r="S331" s="25"/>
      <c r="T331" s="26"/>
      <c r="V331" s="27"/>
      <c r="W331" s="24"/>
    </row>
    <row r="332" spans="1:23" ht="15.95" customHeight="1">
      <c r="A332" s="24"/>
      <c r="S332" s="25"/>
      <c r="T332" s="26"/>
      <c r="V332" s="27"/>
      <c r="W332" s="24"/>
    </row>
    <row r="333" spans="1:23" ht="15.95" customHeight="1">
      <c r="A333" s="24"/>
      <c r="S333" s="25"/>
      <c r="T333" s="26"/>
      <c r="V333" s="27"/>
      <c r="W333" s="24"/>
    </row>
    <row r="334" spans="1:23" ht="15.95" customHeight="1">
      <c r="A334" s="24"/>
      <c r="S334" s="25"/>
      <c r="T334" s="26"/>
      <c r="V334" s="27"/>
      <c r="W334" s="24"/>
    </row>
    <row r="335" spans="1:23" ht="15.95" customHeight="1">
      <c r="A335" s="24"/>
      <c r="S335" s="25"/>
      <c r="T335" s="26"/>
      <c r="V335" s="27"/>
      <c r="W335" s="24"/>
    </row>
    <row r="336" spans="1:23" ht="15.95" customHeight="1">
      <c r="A336" s="24"/>
      <c r="S336" s="25"/>
      <c r="T336" s="26"/>
      <c r="V336" s="27"/>
      <c r="W336" s="24"/>
    </row>
    <row r="337" spans="1:23" ht="15.95" customHeight="1">
      <c r="A337" s="24"/>
      <c r="S337" s="25"/>
      <c r="T337" s="26"/>
      <c r="V337" s="27"/>
      <c r="W337" s="24"/>
    </row>
    <row r="338" spans="1:23" ht="15.95" customHeight="1">
      <c r="A338" s="24"/>
      <c r="S338" s="25"/>
      <c r="T338" s="26"/>
      <c r="V338" s="27"/>
      <c r="W338" s="24"/>
    </row>
    <row r="339" spans="1:23" ht="15.95" customHeight="1">
      <c r="A339" s="24"/>
      <c r="S339" s="25"/>
      <c r="T339" s="26"/>
      <c r="V339" s="27"/>
      <c r="W339" s="24"/>
    </row>
    <row r="340" spans="1:23" ht="15.95" customHeight="1">
      <c r="A340" s="24"/>
      <c r="S340" s="25"/>
      <c r="T340" s="26"/>
      <c r="V340" s="27"/>
      <c r="W340" s="24"/>
    </row>
    <row r="341" spans="1:23" ht="15.95" customHeight="1">
      <c r="A341" s="24"/>
      <c r="S341" s="25"/>
      <c r="T341" s="26"/>
      <c r="V341" s="27"/>
      <c r="W341" s="24"/>
    </row>
    <row r="342" spans="1:23" ht="15.95" customHeight="1">
      <c r="A342" s="24"/>
      <c r="S342" s="25"/>
      <c r="T342" s="26"/>
      <c r="V342" s="27"/>
      <c r="W342" s="24"/>
    </row>
    <row r="343" spans="1:23" ht="15.95" customHeight="1">
      <c r="A343" s="24"/>
      <c r="S343" s="25"/>
      <c r="T343" s="26"/>
      <c r="V343" s="27"/>
      <c r="W343" s="24"/>
    </row>
    <row r="344" spans="1:23" ht="15.95" customHeight="1">
      <c r="A344" s="24"/>
      <c r="S344" s="25"/>
      <c r="T344" s="26"/>
      <c r="V344" s="27"/>
      <c r="W344" s="24"/>
    </row>
    <row r="345" spans="1:23" ht="15.95" customHeight="1">
      <c r="A345" s="24"/>
      <c r="S345" s="25"/>
      <c r="T345" s="26"/>
      <c r="V345" s="27"/>
      <c r="W345" s="24"/>
    </row>
    <row r="346" spans="1:23" ht="15.95" customHeight="1">
      <c r="A346" s="24"/>
      <c r="S346" s="25"/>
      <c r="T346" s="26"/>
      <c r="V346" s="27"/>
      <c r="W346" s="24"/>
    </row>
    <row r="347" spans="1:23" ht="15.95" customHeight="1">
      <c r="A347" s="24"/>
      <c r="S347" s="25"/>
      <c r="T347" s="26"/>
      <c r="V347" s="27"/>
      <c r="W347" s="24"/>
    </row>
    <row r="348" spans="1:23" ht="15.95" customHeight="1">
      <c r="A348" s="24"/>
      <c r="S348" s="25"/>
      <c r="T348" s="26"/>
      <c r="V348" s="27"/>
      <c r="W348" s="24"/>
    </row>
    <row r="349" spans="1:23" ht="15.95" customHeight="1">
      <c r="A349" s="24"/>
      <c r="S349" s="25"/>
      <c r="T349" s="26"/>
      <c r="V349" s="27"/>
      <c r="W349" s="24"/>
    </row>
    <row r="350" spans="1:23" ht="15.95" customHeight="1">
      <c r="A350" s="24"/>
      <c r="S350" s="25"/>
      <c r="T350" s="26"/>
      <c r="V350" s="27"/>
      <c r="W350" s="24"/>
    </row>
    <row r="351" spans="1:23" ht="15.95" customHeight="1">
      <c r="A351" s="24"/>
      <c r="S351" s="25"/>
      <c r="T351" s="26"/>
      <c r="V351" s="27"/>
      <c r="W351" s="24"/>
    </row>
    <row r="352" spans="1:23" ht="15.95" customHeight="1">
      <c r="A352" s="24"/>
      <c r="S352" s="25"/>
      <c r="T352" s="26"/>
      <c r="V352" s="27"/>
      <c r="W352" s="24"/>
    </row>
    <row r="353" spans="1:23" ht="15.95" customHeight="1">
      <c r="A353" s="24"/>
      <c r="S353" s="25"/>
      <c r="T353" s="26"/>
      <c r="V353" s="27"/>
      <c r="W353" s="24"/>
    </row>
    <row r="354" spans="1:23" ht="15.95" customHeight="1">
      <c r="A354" s="24"/>
      <c r="S354" s="25"/>
      <c r="T354" s="26"/>
      <c r="V354" s="27"/>
      <c r="W354" s="24"/>
    </row>
    <row r="355" spans="1:23" ht="15.95" customHeight="1">
      <c r="A355" s="24"/>
      <c r="S355" s="25"/>
      <c r="T355" s="26"/>
      <c r="V355" s="27"/>
      <c r="W355" s="24"/>
    </row>
    <row r="356" spans="1:23" ht="15.95" customHeight="1">
      <c r="A356" s="24"/>
      <c r="S356" s="25"/>
      <c r="T356" s="26"/>
      <c r="V356" s="27"/>
      <c r="W356" s="24"/>
    </row>
    <row r="357" spans="1:23" ht="15.95" customHeight="1">
      <c r="A357" s="24"/>
      <c r="S357" s="25"/>
      <c r="T357" s="26"/>
      <c r="V357" s="27"/>
      <c r="W357" s="24"/>
    </row>
    <row r="358" spans="1:23" ht="15.95" customHeight="1">
      <c r="A358" s="24"/>
      <c r="S358" s="25"/>
      <c r="T358" s="26"/>
      <c r="V358" s="27"/>
      <c r="W358" s="24"/>
    </row>
    <row r="359" spans="1:23" ht="15.95" customHeight="1">
      <c r="A359" s="24"/>
      <c r="S359" s="25"/>
      <c r="T359" s="26"/>
      <c r="V359" s="27"/>
      <c r="W359" s="24"/>
    </row>
    <row r="360" spans="1:23" ht="15.95" customHeight="1">
      <c r="A360" s="24"/>
      <c r="S360" s="25"/>
      <c r="T360" s="26"/>
      <c r="V360" s="27"/>
      <c r="W360" s="24"/>
    </row>
    <row r="361" spans="1:23" ht="15.95" customHeight="1">
      <c r="A361" s="24"/>
      <c r="S361" s="25"/>
      <c r="T361" s="26"/>
      <c r="V361" s="27"/>
      <c r="W361" s="24"/>
    </row>
    <row r="362" spans="1:23" ht="15.95" customHeight="1">
      <c r="A362" s="24"/>
      <c r="S362" s="25"/>
      <c r="T362" s="26"/>
      <c r="V362" s="27"/>
      <c r="W362" s="24"/>
    </row>
    <row r="363" spans="1:23" ht="15.95" customHeight="1">
      <c r="A363" s="24"/>
      <c r="S363" s="25"/>
      <c r="T363" s="26"/>
      <c r="V363" s="27"/>
      <c r="W363" s="24"/>
    </row>
    <row r="364" spans="1:23" ht="15.95" customHeight="1">
      <c r="A364" s="24"/>
      <c r="S364" s="25"/>
      <c r="T364" s="26"/>
      <c r="V364" s="27"/>
      <c r="W364" s="24"/>
    </row>
    <row r="365" spans="1:23" ht="15.95" customHeight="1">
      <c r="A365" s="24"/>
      <c r="S365" s="25"/>
      <c r="T365" s="26"/>
      <c r="V365" s="27"/>
      <c r="W365" s="24"/>
    </row>
    <row r="366" spans="1:23" ht="15.95" customHeight="1">
      <c r="A366" s="24"/>
      <c r="S366" s="25"/>
      <c r="T366" s="26"/>
      <c r="V366" s="27"/>
      <c r="W366" s="24"/>
    </row>
    <row r="367" spans="1:23" ht="15.95" customHeight="1">
      <c r="A367" s="24"/>
      <c r="S367" s="25"/>
      <c r="T367" s="26"/>
      <c r="V367" s="27"/>
      <c r="W367" s="24"/>
    </row>
    <row r="368" spans="1:23" ht="15.95" customHeight="1">
      <c r="A368" s="24"/>
      <c r="S368" s="25"/>
      <c r="T368" s="26"/>
      <c r="V368" s="27"/>
      <c r="W368" s="24"/>
    </row>
    <row r="369" spans="1:23" ht="15.95" customHeight="1">
      <c r="A369" s="24"/>
      <c r="S369" s="25"/>
      <c r="T369" s="26"/>
      <c r="V369" s="27"/>
      <c r="W369" s="24"/>
    </row>
    <row r="370" spans="1:23" ht="15.95" customHeight="1">
      <c r="A370" s="24"/>
      <c r="S370" s="25"/>
      <c r="T370" s="26"/>
      <c r="V370" s="27"/>
      <c r="W370" s="24"/>
    </row>
    <row r="371" spans="1:23" ht="15.95" customHeight="1">
      <c r="A371" s="24"/>
      <c r="S371" s="25"/>
      <c r="T371" s="26"/>
      <c r="V371" s="27"/>
      <c r="W371" s="24"/>
    </row>
    <row r="372" spans="1:23" ht="15.95" customHeight="1">
      <c r="A372" s="24"/>
      <c r="S372" s="25"/>
      <c r="T372" s="26"/>
      <c r="V372" s="27"/>
      <c r="W372" s="24"/>
    </row>
    <row r="373" spans="1:23" ht="15.95" customHeight="1">
      <c r="A373" s="24"/>
      <c r="S373" s="25"/>
      <c r="T373" s="26"/>
      <c r="V373" s="27"/>
      <c r="W373" s="24"/>
    </row>
    <row r="374" spans="1:23" ht="15.95" customHeight="1">
      <c r="A374" s="24"/>
      <c r="S374" s="25"/>
      <c r="T374" s="26"/>
      <c r="V374" s="27"/>
      <c r="W374" s="24"/>
    </row>
    <row r="375" spans="1:23" ht="15.95" customHeight="1">
      <c r="A375" s="24"/>
      <c r="S375" s="25"/>
      <c r="T375" s="26"/>
      <c r="V375" s="27"/>
      <c r="W375" s="24"/>
    </row>
    <row r="376" spans="1:23" ht="15.95" customHeight="1">
      <c r="A376" s="24"/>
      <c r="S376" s="25"/>
      <c r="T376" s="26"/>
      <c r="V376" s="27"/>
      <c r="W376" s="24"/>
    </row>
    <row r="377" spans="1:23" ht="15.95" customHeight="1">
      <c r="A377" s="24"/>
      <c r="S377" s="25"/>
      <c r="T377" s="26"/>
      <c r="V377" s="27"/>
      <c r="W377" s="24"/>
    </row>
    <row r="378" spans="1:23" ht="15.95" customHeight="1">
      <c r="A378" s="24"/>
      <c r="S378" s="25"/>
      <c r="T378" s="26"/>
      <c r="V378" s="27"/>
      <c r="W378" s="24"/>
    </row>
    <row r="379" spans="1:23" ht="15.95" customHeight="1">
      <c r="A379" s="24"/>
      <c r="S379" s="25"/>
      <c r="T379" s="26"/>
      <c r="V379" s="27"/>
      <c r="W379" s="24"/>
    </row>
    <row r="380" spans="1:23" ht="15.95" customHeight="1">
      <c r="A380" s="24"/>
      <c r="S380" s="25"/>
      <c r="T380" s="26"/>
      <c r="V380" s="27"/>
      <c r="W380" s="24"/>
    </row>
    <row r="381" spans="1:23" ht="15.95" customHeight="1">
      <c r="A381" s="24"/>
      <c r="S381" s="25"/>
      <c r="T381" s="26"/>
      <c r="V381" s="27"/>
      <c r="W381" s="24"/>
    </row>
    <row r="382" spans="1:23" ht="15.95" customHeight="1">
      <c r="A382" s="24"/>
      <c r="S382" s="25"/>
      <c r="T382" s="26"/>
      <c r="V382" s="27"/>
      <c r="W382" s="24"/>
    </row>
    <row r="383" spans="1:23" ht="15.95" customHeight="1">
      <c r="A383" s="24"/>
      <c r="S383" s="25"/>
      <c r="T383" s="26"/>
      <c r="V383" s="27"/>
      <c r="W383" s="24"/>
    </row>
    <row r="384" spans="1:23" ht="15.95" customHeight="1">
      <c r="A384" s="24"/>
      <c r="S384" s="25"/>
      <c r="T384" s="26"/>
      <c r="V384" s="27"/>
      <c r="W384" s="24"/>
    </row>
    <row r="385" spans="1:23" ht="15.95" customHeight="1">
      <c r="A385" s="24"/>
      <c r="S385" s="25"/>
      <c r="T385" s="26"/>
      <c r="V385" s="27"/>
      <c r="W385" s="24"/>
    </row>
    <row r="386" spans="1:23" ht="15.95" customHeight="1">
      <c r="A386" s="24"/>
      <c r="S386" s="25"/>
      <c r="T386" s="26"/>
      <c r="V386" s="27"/>
      <c r="W386" s="24"/>
    </row>
    <row r="387" spans="1:23" ht="15.95" customHeight="1">
      <c r="A387" s="24"/>
      <c r="S387" s="25"/>
      <c r="T387" s="26"/>
      <c r="V387" s="27"/>
      <c r="W387" s="24"/>
    </row>
    <row r="388" spans="1:23" ht="15.95" customHeight="1">
      <c r="A388" s="24"/>
      <c r="S388" s="25"/>
      <c r="T388" s="26"/>
      <c r="V388" s="27"/>
      <c r="W388" s="24"/>
    </row>
    <row r="389" spans="1:23" ht="15.95" customHeight="1">
      <c r="A389" s="24"/>
      <c r="S389" s="25"/>
      <c r="T389" s="26"/>
      <c r="V389" s="27"/>
      <c r="W389" s="24"/>
    </row>
    <row r="390" spans="1:23" ht="15.95" customHeight="1">
      <c r="A390" s="24"/>
      <c r="S390" s="25"/>
      <c r="T390" s="26"/>
      <c r="V390" s="27"/>
      <c r="W390" s="24"/>
    </row>
    <row r="391" spans="1:23" ht="15.95" customHeight="1">
      <c r="A391" s="24"/>
      <c r="S391" s="25"/>
      <c r="T391" s="26"/>
      <c r="V391" s="27"/>
      <c r="W391" s="24"/>
    </row>
    <row r="392" spans="1:23" ht="15.95" customHeight="1">
      <c r="A392" s="24"/>
      <c r="S392" s="25"/>
      <c r="T392" s="26"/>
      <c r="V392" s="27"/>
      <c r="W392" s="24"/>
    </row>
    <row r="393" spans="1:23" ht="15.95" customHeight="1">
      <c r="A393" s="24"/>
      <c r="S393" s="25"/>
      <c r="T393" s="26"/>
      <c r="V393" s="27"/>
      <c r="W393" s="24"/>
    </row>
    <row r="394" spans="1:23" ht="15.95" customHeight="1">
      <c r="A394" s="24"/>
      <c r="S394" s="25"/>
      <c r="T394" s="26"/>
      <c r="V394" s="27"/>
      <c r="W394" s="24"/>
    </row>
    <row r="395" spans="1:23" ht="15.95" customHeight="1">
      <c r="A395" s="24"/>
      <c r="S395" s="25"/>
      <c r="T395" s="26"/>
      <c r="V395" s="27"/>
      <c r="W395" s="24"/>
    </row>
    <row r="396" spans="1:23" ht="15.95" customHeight="1">
      <c r="A396" s="24"/>
      <c r="S396" s="25"/>
      <c r="T396" s="26"/>
      <c r="V396" s="27"/>
      <c r="W396" s="24"/>
    </row>
    <row r="397" spans="1:23" ht="15.95" customHeight="1">
      <c r="A397" s="24"/>
      <c r="S397" s="25"/>
      <c r="T397" s="26"/>
      <c r="V397" s="27"/>
      <c r="W397" s="24"/>
    </row>
    <row r="398" spans="1:23" ht="15.95" customHeight="1">
      <c r="A398" s="24"/>
      <c r="S398" s="25"/>
      <c r="T398" s="26"/>
      <c r="V398" s="27"/>
      <c r="W398" s="24"/>
    </row>
    <row r="399" spans="1:23" ht="15.95" customHeight="1">
      <c r="A399" s="24"/>
      <c r="S399" s="25"/>
      <c r="T399" s="26"/>
      <c r="V399" s="27"/>
      <c r="W399" s="24"/>
    </row>
    <row r="400" spans="1:23" ht="15.95" customHeight="1">
      <c r="A400" s="24"/>
      <c r="S400" s="25"/>
      <c r="T400" s="26"/>
      <c r="V400" s="27"/>
      <c r="W400" s="24"/>
    </row>
    <row r="401" spans="1:23" ht="15.95" customHeight="1">
      <c r="A401" s="24"/>
      <c r="S401" s="25"/>
      <c r="T401" s="26"/>
      <c r="V401" s="27"/>
      <c r="W401" s="24"/>
    </row>
    <row r="402" spans="1:23" ht="15.95" customHeight="1">
      <c r="A402" s="24"/>
      <c r="S402" s="25"/>
      <c r="T402" s="26"/>
      <c r="V402" s="27"/>
      <c r="W402" s="24"/>
    </row>
    <row r="403" spans="1:23" ht="15.95" customHeight="1">
      <c r="A403" s="24"/>
      <c r="S403" s="25"/>
      <c r="T403" s="26"/>
      <c r="V403" s="27"/>
      <c r="W403" s="24"/>
    </row>
    <row r="404" spans="1:23" ht="15.95" customHeight="1">
      <c r="A404" s="24"/>
      <c r="S404" s="25"/>
      <c r="T404" s="26"/>
      <c r="V404" s="27"/>
      <c r="W404" s="24"/>
    </row>
    <row r="405" spans="1:23" ht="15.95" customHeight="1">
      <c r="A405" s="24"/>
      <c r="S405" s="25"/>
      <c r="T405" s="26"/>
      <c r="V405" s="27"/>
      <c r="W405" s="24"/>
    </row>
    <row r="406" spans="1:23" ht="15.95" customHeight="1">
      <c r="A406" s="24"/>
      <c r="S406" s="25"/>
      <c r="T406" s="26"/>
      <c r="V406" s="27"/>
      <c r="W406" s="24"/>
    </row>
    <row r="407" spans="1:23" ht="15.95" customHeight="1">
      <c r="A407" s="24"/>
      <c r="S407" s="25"/>
      <c r="T407" s="26"/>
      <c r="V407" s="27"/>
      <c r="W407" s="24"/>
    </row>
    <row r="408" spans="1:23" ht="15.95" customHeight="1">
      <c r="A408" s="24"/>
      <c r="S408" s="25"/>
      <c r="T408" s="26"/>
      <c r="V408" s="27"/>
      <c r="W408" s="24"/>
    </row>
    <row r="409" spans="1:23" ht="15.95" customHeight="1">
      <c r="A409" s="24"/>
      <c r="S409" s="25"/>
      <c r="T409" s="26"/>
      <c r="V409" s="27"/>
      <c r="W409" s="24"/>
    </row>
    <row r="410" spans="1:23" ht="15.95" customHeight="1">
      <c r="A410" s="24"/>
      <c r="S410" s="25"/>
      <c r="T410" s="26"/>
      <c r="V410" s="27"/>
      <c r="W410" s="24"/>
    </row>
    <row r="411" spans="1:23" ht="15.95" customHeight="1">
      <c r="A411" s="24"/>
      <c r="S411" s="25"/>
      <c r="T411" s="26"/>
      <c r="V411" s="27"/>
      <c r="W411" s="24"/>
    </row>
    <row r="412" spans="1:23" ht="15.95" customHeight="1">
      <c r="A412" s="24"/>
      <c r="S412" s="25"/>
      <c r="T412" s="26"/>
      <c r="V412" s="27"/>
      <c r="W412" s="24"/>
    </row>
    <row r="413" spans="1:23" ht="15.95" customHeight="1">
      <c r="A413" s="24"/>
      <c r="S413" s="25"/>
      <c r="T413" s="26"/>
      <c r="V413" s="27"/>
      <c r="W413" s="24"/>
    </row>
    <row r="414" spans="1:23" ht="15.95" customHeight="1">
      <c r="A414" s="24"/>
      <c r="S414" s="25"/>
      <c r="T414" s="26"/>
      <c r="V414" s="27"/>
      <c r="W414" s="24"/>
    </row>
    <row r="415" spans="1:23" ht="15.95" customHeight="1">
      <c r="A415" s="24"/>
      <c r="S415" s="25"/>
      <c r="T415" s="26"/>
      <c r="V415" s="27"/>
      <c r="W415" s="24"/>
    </row>
    <row r="416" spans="1:23" ht="15.95" customHeight="1">
      <c r="A416" s="24"/>
      <c r="S416" s="25"/>
      <c r="T416" s="26"/>
      <c r="V416" s="27"/>
      <c r="W416" s="24"/>
    </row>
    <row r="417" spans="1:23" ht="15.95" customHeight="1">
      <c r="A417" s="24"/>
      <c r="S417" s="25"/>
      <c r="T417" s="26"/>
      <c r="V417" s="27"/>
      <c r="W417" s="24"/>
    </row>
    <row r="418" spans="1:23" ht="15.95" customHeight="1">
      <c r="A418" s="24"/>
      <c r="S418" s="25"/>
      <c r="T418" s="26"/>
      <c r="V418" s="27"/>
      <c r="W418" s="24"/>
    </row>
    <row r="419" spans="1:23" ht="15.95" customHeight="1">
      <c r="A419" s="24"/>
      <c r="S419" s="25"/>
      <c r="T419" s="26"/>
      <c r="V419" s="27"/>
      <c r="W419" s="24"/>
    </row>
    <row r="420" spans="1:23" ht="15.95" customHeight="1">
      <c r="A420" s="24"/>
      <c r="S420" s="25"/>
      <c r="T420" s="26"/>
      <c r="V420" s="27"/>
      <c r="W420" s="24"/>
    </row>
    <row r="421" spans="1:23" ht="15.95" customHeight="1">
      <c r="A421" s="24"/>
      <c r="S421" s="25"/>
      <c r="T421" s="26"/>
      <c r="V421" s="27"/>
      <c r="W421" s="24"/>
    </row>
    <row r="422" spans="1:23" ht="15.95" customHeight="1">
      <c r="A422" s="24"/>
      <c r="S422" s="25"/>
      <c r="T422" s="26"/>
      <c r="V422" s="27"/>
      <c r="W422" s="24"/>
    </row>
    <row r="423" spans="1:23" ht="15.95" customHeight="1">
      <c r="A423" s="24"/>
      <c r="S423" s="25"/>
      <c r="T423" s="26"/>
      <c r="V423" s="27"/>
      <c r="W423" s="24"/>
    </row>
    <row r="424" spans="1:23" ht="15.95" customHeight="1">
      <c r="A424" s="24"/>
      <c r="S424" s="25"/>
      <c r="T424" s="26"/>
      <c r="V424" s="27"/>
      <c r="W424" s="24"/>
    </row>
    <row r="425" spans="1:23" ht="15.95" customHeight="1">
      <c r="A425" s="24"/>
      <c r="S425" s="25"/>
      <c r="T425" s="26"/>
      <c r="V425" s="27"/>
      <c r="W425" s="24"/>
    </row>
    <row r="426" spans="1:23" ht="15.95" customHeight="1">
      <c r="A426" s="24"/>
      <c r="S426" s="25"/>
      <c r="T426" s="26"/>
      <c r="V426" s="27"/>
      <c r="W426" s="24"/>
    </row>
    <row r="427" spans="1:23" ht="15.95" customHeight="1">
      <c r="A427" s="24"/>
      <c r="S427" s="25"/>
      <c r="T427" s="26"/>
      <c r="V427" s="27"/>
      <c r="W427" s="24"/>
    </row>
    <row r="428" spans="1:23" ht="15.95" customHeight="1">
      <c r="A428" s="24"/>
      <c r="S428" s="25"/>
      <c r="T428" s="26"/>
      <c r="V428" s="27"/>
      <c r="W428" s="24"/>
    </row>
    <row r="429" spans="1:23" ht="15.95" customHeight="1">
      <c r="A429" s="24"/>
      <c r="S429" s="25"/>
      <c r="T429" s="26"/>
      <c r="V429" s="27"/>
      <c r="W429" s="24"/>
    </row>
    <row r="430" spans="1:23" ht="15.95" customHeight="1">
      <c r="A430" s="24"/>
      <c r="S430" s="25"/>
      <c r="T430" s="26"/>
      <c r="V430" s="27"/>
      <c r="W430" s="24"/>
    </row>
    <row r="431" spans="1:23" ht="15.95" customHeight="1">
      <c r="A431" s="24"/>
      <c r="S431" s="25"/>
      <c r="T431" s="26"/>
      <c r="V431" s="27"/>
      <c r="W431" s="24"/>
    </row>
    <row r="432" spans="1:23" ht="15.95" customHeight="1">
      <c r="A432" s="24"/>
      <c r="S432" s="25"/>
      <c r="T432" s="26"/>
      <c r="V432" s="27"/>
      <c r="W432" s="24"/>
    </row>
    <row r="433" spans="1:23" ht="15.95" customHeight="1">
      <c r="A433" s="24"/>
      <c r="S433" s="25"/>
      <c r="T433" s="26"/>
      <c r="V433" s="27"/>
      <c r="W433" s="24"/>
    </row>
    <row r="434" spans="1:23" ht="15.95" customHeight="1">
      <c r="A434" s="24"/>
      <c r="S434" s="25"/>
      <c r="T434" s="26"/>
      <c r="V434" s="27"/>
      <c r="W434" s="24"/>
    </row>
    <row r="435" spans="1:23" ht="15.95" customHeight="1">
      <c r="A435" s="24"/>
      <c r="S435" s="25"/>
      <c r="T435" s="26"/>
      <c r="V435" s="27"/>
      <c r="W435" s="24"/>
    </row>
    <row r="436" spans="1:23" ht="15.95" customHeight="1">
      <c r="A436" s="24"/>
      <c r="S436" s="25"/>
      <c r="T436" s="26"/>
      <c r="V436" s="27"/>
      <c r="W436" s="24"/>
    </row>
    <row r="437" spans="1:23" ht="15.95" customHeight="1">
      <c r="A437" s="24"/>
      <c r="S437" s="25"/>
      <c r="T437" s="26"/>
      <c r="V437" s="27"/>
      <c r="W437" s="24"/>
    </row>
    <row r="438" spans="1:23" ht="15.95" customHeight="1">
      <c r="A438" s="24"/>
      <c r="S438" s="25"/>
      <c r="T438" s="26"/>
      <c r="V438" s="27"/>
      <c r="W438" s="24"/>
    </row>
    <row r="439" spans="1:23" ht="15.95" customHeight="1">
      <c r="A439" s="24"/>
      <c r="S439" s="25"/>
      <c r="T439" s="26"/>
      <c r="V439" s="27"/>
      <c r="W439" s="24"/>
    </row>
    <row r="440" spans="1:23" ht="15.95" customHeight="1">
      <c r="A440" s="24"/>
      <c r="S440" s="25"/>
      <c r="T440" s="26"/>
      <c r="V440" s="27"/>
      <c r="W440" s="24"/>
    </row>
    <row r="441" spans="1:23" ht="15.95" customHeight="1">
      <c r="A441" s="24"/>
      <c r="S441" s="25"/>
      <c r="T441" s="26"/>
      <c r="V441" s="27"/>
      <c r="W441" s="24"/>
    </row>
    <row r="442" spans="1:23" ht="15.95" customHeight="1">
      <c r="A442" s="24"/>
      <c r="S442" s="25"/>
      <c r="T442" s="26"/>
      <c r="V442" s="27"/>
      <c r="W442" s="24"/>
    </row>
  </sheetData>
  <sheetProtection algorithmName="SHA-512" hashValue="jy/WqqGpkNrpEk318EV6/HDmsPtCexBsbL/s9iXpGaqqKdX25uZWp8pagfn6rGI34j4pT774vAD+jHbFoCcR5A==" saltValue="19l7memLt2CLUQd0Vy8DKg==" spinCount="100000" sheet="1" objects="1"/>
  <autoFilter ref="S3:S37" xr:uid="{00000000-0009-0000-0000-000001000000}"/>
  <sortState ref="A3:W588">
    <sortCondition ref="R2"/>
  </sortState>
  <mergeCells count="4">
    <mergeCell ref="A1:W1"/>
    <mergeCell ref="A2:W2"/>
    <mergeCell ref="V39:W39"/>
    <mergeCell ref="V40:W40"/>
  </mergeCells>
  <phoneticPr fontId="27" type="noConversion"/>
  <dataValidations count="1">
    <dataValidation type="list" allowBlank="1" showInputMessage="1" showErrorMessage="1" sqref="V4:V37" xr:uid="{00000000-0002-0000-0100-000000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showGridLines="0" tabSelected="1" workbookViewId="0">
      <selection activeCell="G8" sqref="G8"/>
    </sheetView>
  </sheetViews>
  <sheetFormatPr defaultColWidth="9" defaultRowHeight="14.25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8" customWidth="1"/>
    <col min="8" max="8" width="15.625" customWidth="1"/>
    <col min="9" max="9" width="25.75" customWidth="1"/>
  </cols>
  <sheetData>
    <row r="1" spans="1:9" ht="18">
      <c r="A1" s="95" t="s">
        <v>146</v>
      </c>
      <c r="B1" s="96"/>
      <c r="C1" s="96"/>
      <c r="D1" s="96"/>
      <c r="E1" s="96"/>
      <c r="F1" s="96"/>
      <c r="G1" s="96"/>
      <c r="H1" s="96"/>
      <c r="I1" s="96"/>
    </row>
    <row r="2" spans="1:9" ht="36">
      <c r="A2" s="2" t="s">
        <v>2</v>
      </c>
      <c r="B2" s="3" t="s">
        <v>147</v>
      </c>
      <c r="C2" s="3" t="s">
        <v>29</v>
      </c>
      <c r="D2" s="3" t="s">
        <v>148</v>
      </c>
      <c r="E2" s="3" t="s">
        <v>32</v>
      </c>
      <c r="F2" s="3" t="s">
        <v>149</v>
      </c>
      <c r="G2" s="4" t="s">
        <v>150</v>
      </c>
      <c r="H2" s="5" t="s">
        <v>151</v>
      </c>
      <c r="I2" s="20" t="s">
        <v>8</v>
      </c>
    </row>
    <row r="3" spans="1:9" ht="15">
      <c r="A3" s="6">
        <v>1</v>
      </c>
      <c r="B3" s="7" t="s">
        <v>152</v>
      </c>
      <c r="C3" s="8" t="s">
        <v>153</v>
      </c>
      <c r="D3" s="7" t="s">
        <v>154</v>
      </c>
      <c r="E3" s="9" t="s">
        <v>155</v>
      </c>
      <c r="F3" s="10">
        <v>44516</v>
      </c>
      <c r="G3" s="6">
        <v>220</v>
      </c>
      <c r="H3" s="11"/>
      <c r="I3" s="21"/>
    </row>
    <row r="4" spans="1:9">
      <c r="F4" s="1"/>
      <c r="G4" s="1"/>
      <c r="H4" s="1"/>
      <c r="I4" s="1"/>
    </row>
    <row r="5" spans="1:9" ht="18">
      <c r="A5" s="95" t="s">
        <v>156</v>
      </c>
      <c r="B5" s="96"/>
      <c r="C5" s="96"/>
      <c r="D5" s="96"/>
      <c r="E5" s="96"/>
      <c r="F5" s="96"/>
      <c r="G5" s="96"/>
      <c r="H5" s="96"/>
      <c r="I5" s="96"/>
    </row>
    <row r="6" spans="1:9" s="1" customFormat="1" ht="36">
      <c r="A6" s="2" t="s">
        <v>2</v>
      </c>
      <c r="B6" s="3" t="s">
        <v>147</v>
      </c>
      <c r="C6" s="3" t="s">
        <v>29</v>
      </c>
      <c r="D6" s="3" t="s">
        <v>148</v>
      </c>
      <c r="E6" s="3" t="s">
        <v>32</v>
      </c>
      <c r="F6" s="3" t="s">
        <v>149</v>
      </c>
      <c r="G6" s="4" t="s">
        <v>150</v>
      </c>
      <c r="H6" s="5" t="s">
        <v>151</v>
      </c>
      <c r="I6" s="20" t="s">
        <v>8</v>
      </c>
    </row>
    <row r="7" spans="1:9" ht="15">
      <c r="A7" s="12">
        <v>1</v>
      </c>
      <c r="B7" s="13" t="s">
        <v>101</v>
      </c>
      <c r="C7" s="14" t="s">
        <v>157</v>
      </c>
      <c r="D7" s="13" t="s">
        <v>50</v>
      </c>
      <c r="E7" s="15" t="s">
        <v>158</v>
      </c>
      <c r="F7" s="10">
        <v>44201</v>
      </c>
      <c r="G7" s="16" t="s">
        <v>159</v>
      </c>
      <c r="H7" s="11"/>
      <c r="I7" s="21"/>
    </row>
    <row r="8" spans="1:9" ht="15">
      <c r="A8" s="12">
        <v>2</v>
      </c>
      <c r="B8" s="17" t="s">
        <v>160</v>
      </c>
      <c r="C8" s="14" t="s">
        <v>111</v>
      </c>
      <c r="D8" s="17" t="s">
        <v>154</v>
      </c>
      <c r="E8" s="18" t="s">
        <v>161</v>
      </c>
      <c r="F8" s="10">
        <v>44467</v>
      </c>
      <c r="G8" s="16" t="s">
        <v>159</v>
      </c>
      <c r="H8" s="11"/>
      <c r="I8" s="21"/>
    </row>
    <row r="9" spans="1:9" ht="15">
      <c r="A9" s="12">
        <v>3</v>
      </c>
      <c r="B9" s="17" t="s">
        <v>162</v>
      </c>
      <c r="C9" s="14" t="s">
        <v>163</v>
      </c>
      <c r="D9" s="13" t="s">
        <v>50</v>
      </c>
      <c r="E9" s="15" t="s">
        <v>161</v>
      </c>
      <c r="F9" s="10">
        <v>44554</v>
      </c>
      <c r="G9" s="16" t="s">
        <v>159</v>
      </c>
      <c r="H9" s="11"/>
      <c r="I9" s="21"/>
    </row>
    <row r="11" spans="1:9" ht="15">
      <c r="G11" s="19" t="s">
        <v>26</v>
      </c>
      <c r="H11" s="97"/>
      <c r="I11" s="97"/>
    </row>
    <row r="12" spans="1:9" ht="15">
      <c r="G12" s="19" t="s">
        <v>145</v>
      </c>
      <c r="H12" s="97"/>
      <c r="I12" s="97"/>
    </row>
  </sheetData>
  <sheetProtection algorithmName="SHA-512" hashValue="5CFRyX459EKc8h5bQ20GWIb5BI9ax1/umHlrSqOvprIRdItZ8LmWOKFe0/jQueoDm2Mg+o1d6RV0HciJKCcvuA==" saltValue="RJRTcG0yMcxsQlPyHTs8Fg==" spinCount="100000" sheet="1" objects="1"/>
  <sortState ref="A7:I9">
    <sortCondition ref="F7"/>
  </sortState>
  <mergeCells count="4">
    <mergeCell ref="A1:I1"/>
    <mergeCell ref="A5:I5"/>
    <mergeCell ref="H11:I11"/>
    <mergeCell ref="H12:I12"/>
  </mergeCells>
  <phoneticPr fontId="27" type="noConversion"/>
  <dataValidations count="1">
    <dataValidation type="list" allowBlank="1" showInputMessage="1" showErrorMessage="1" sqref="H3 H7:H9" xr:uid="{00000000-0002-0000-0200-000000000000}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